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2. Statement of financial position\"/>
    </mc:Choice>
  </mc:AlternateContent>
  <xr:revisionPtr revIDLastSave="0" documentId="8_{29078A53-475A-47AE-8B2B-9B23B8EBD62C}" xr6:coauthVersionLast="47" xr6:coauthVersionMax="47" xr10:uidLastSave="{00000000-0000-0000-0000-000000000000}"/>
  <bookViews>
    <workbookView xWindow="5400" yWindow="4755" windowWidth="21600" windowHeight="1227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D40" i="2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W40" i="8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W39" i="12"/>
  <c r="V39" i="12"/>
  <c r="U39" i="12"/>
  <c r="T39" i="12"/>
  <c r="S39" i="12"/>
  <c r="R39" i="12"/>
  <c r="R40" i="12" s="1"/>
  <c r="Q39" i="12"/>
  <c r="P39" i="12"/>
  <c r="O39" i="12"/>
  <c r="N39" i="12"/>
  <c r="M39" i="12"/>
  <c r="L39" i="12"/>
  <c r="K39" i="12"/>
  <c r="J39" i="12"/>
  <c r="J40" i="12" s="1"/>
  <c r="I39" i="12"/>
  <c r="H39" i="12"/>
  <c r="G39" i="12"/>
  <c r="F39" i="12"/>
  <c r="E39" i="12"/>
  <c r="D39" i="12"/>
  <c r="C39" i="12"/>
  <c r="AA40" i="13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F40" i="17"/>
  <c r="AA39" i="17"/>
  <c r="Y39" i="17"/>
  <c r="X39" i="17"/>
  <c r="Z39" i="17" s="1"/>
  <c r="W39" i="17"/>
  <c r="V39" i="17"/>
  <c r="U39" i="17"/>
  <c r="T39" i="17"/>
  <c r="S39" i="17"/>
  <c r="S40" i="17" s="1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C40" i="17" s="1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W40" i="20" s="1"/>
  <c r="V39" i="20"/>
  <c r="U39" i="20"/>
  <c r="T39" i="20"/>
  <c r="S39" i="20"/>
  <c r="R39" i="20"/>
  <c r="Q39" i="20"/>
  <c r="P39" i="20"/>
  <c r="O39" i="20"/>
  <c r="O40" i="20" s="1"/>
  <c r="N39" i="20"/>
  <c r="M39" i="20"/>
  <c r="L39" i="20"/>
  <c r="K39" i="20"/>
  <c r="J39" i="20"/>
  <c r="I39" i="20"/>
  <c r="H39" i="20"/>
  <c r="G39" i="20"/>
  <c r="G40" i="20" s="1"/>
  <c r="F39" i="20"/>
  <c r="E39" i="20"/>
  <c r="D39" i="20"/>
  <c r="C39" i="20"/>
  <c r="R40" i="21"/>
  <c r="F40" i="21"/>
  <c r="AA39" i="21"/>
  <c r="Y39" i="21"/>
  <c r="X39" i="21"/>
  <c r="Z39" i="21" s="1"/>
  <c r="W39" i="21"/>
  <c r="V39" i="21"/>
  <c r="U39" i="21"/>
  <c r="T39" i="21"/>
  <c r="S39" i="21"/>
  <c r="S40" i="21" s="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C40" i="21" s="1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D40" i="22" s="1"/>
  <c r="C39" i="22"/>
  <c r="AA39" i="23"/>
  <c r="AA40" i="23" s="1"/>
  <c r="Z39" i="23"/>
  <c r="Y39" i="23"/>
  <c r="X39" i="23"/>
  <c r="W39" i="23"/>
  <c r="V39" i="23"/>
  <c r="U39" i="23"/>
  <c r="T39" i="23"/>
  <c r="S39" i="23"/>
  <c r="S40" i="23" s="1"/>
  <c r="R39" i="23"/>
  <c r="Q39" i="23"/>
  <c r="P39" i="23"/>
  <c r="O39" i="23"/>
  <c r="N39" i="23"/>
  <c r="M39" i="23"/>
  <c r="L39" i="23"/>
  <c r="K39" i="23"/>
  <c r="K40" i="23" s="1"/>
  <c r="J39" i="23"/>
  <c r="I39" i="23"/>
  <c r="H39" i="23"/>
  <c r="G39" i="23"/>
  <c r="F39" i="23"/>
  <c r="E39" i="23"/>
  <c r="D39" i="23"/>
  <c r="C39" i="23"/>
  <c r="C40" i="23" s="1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Y40" i="25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K40" i="26"/>
  <c r="AA39" i="26"/>
  <c r="Y39" i="26"/>
  <c r="X39" i="26"/>
  <c r="Z39" i="26" s="1"/>
  <c r="W39" i="26"/>
  <c r="V39" i="26"/>
  <c r="V40" i="26" s="1"/>
  <c r="U39" i="26"/>
  <c r="T39" i="26"/>
  <c r="S39" i="26"/>
  <c r="R39" i="26"/>
  <c r="Q39" i="26"/>
  <c r="P39" i="26"/>
  <c r="O39" i="26"/>
  <c r="N39" i="26"/>
  <c r="N40" i="26" s="1"/>
  <c r="M39" i="26"/>
  <c r="L39" i="26"/>
  <c r="K39" i="26"/>
  <c r="J39" i="26"/>
  <c r="I39" i="26"/>
  <c r="H39" i="26"/>
  <c r="G39" i="26"/>
  <c r="F39" i="26"/>
  <c r="F40" i="26" s="1"/>
  <c r="E39" i="26"/>
  <c r="D39" i="26"/>
  <c r="C39" i="26"/>
  <c r="N40" i="27"/>
  <c r="AA39" i="27"/>
  <c r="Y39" i="27"/>
  <c r="X39" i="27"/>
  <c r="W39" i="27"/>
  <c r="V39" i="27"/>
  <c r="V40" i="27" s="1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F40" i="27" s="1"/>
  <c r="E39" i="27"/>
  <c r="D39" i="27"/>
  <c r="C39" i="27"/>
  <c r="Q40" i="28"/>
  <c r="AA39" i="28"/>
  <c r="Y39" i="28"/>
  <c r="X39" i="28"/>
  <c r="Z39" i="28" s="1"/>
  <c r="W39" i="28"/>
  <c r="V39" i="28"/>
  <c r="U39" i="28"/>
  <c r="T39" i="28"/>
  <c r="S39" i="28"/>
  <c r="R39" i="28"/>
  <c r="R40" i="28" s="1"/>
  <c r="Q39" i="28"/>
  <c r="P39" i="28"/>
  <c r="O39" i="28"/>
  <c r="N39" i="28"/>
  <c r="M39" i="28"/>
  <c r="L39" i="28"/>
  <c r="K39" i="28"/>
  <c r="J39" i="28"/>
  <c r="J40" i="28" s="1"/>
  <c r="I39" i="28"/>
  <c r="H39" i="28"/>
  <c r="G39" i="28"/>
  <c r="F39" i="28"/>
  <c r="E39" i="28"/>
  <c r="D39" i="28"/>
  <c r="C39" i="28"/>
  <c r="Y40" i="29"/>
  <c r="AA39" i="29"/>
  <c r="AA40" i="29" s="1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J40" i="29" s="1"/>
  <c r="I39" i="29"/>
  <c r="H39" i="29"/>
  <c r="G39" i="29"/>
  <c r="F39" i="29"/>
  <c r="E39" i="29"/>
  <c r="D39" i="29"/>
  <c r="C39" i="29"/>
  <c r="AA40" i="30"/>
  <c r="K40" i="30"/>
  <c r="AA39" i="30"/>
  <c r="Y39" i="30"/>
  <c r="X39" i="30"/>
  <c r="Z39" i="30" s="1"/>
  <c r="W39" i="30"/>
  <c r="V39" i="30"/>
  <c r="V40" i="30" s="1"/>
  <c r="U39" i="30"/>
  <c r="T39" i="30"/>
  <c r="S39" i="30"/>
  <c r="R39" i="30"/>
  <c r="Q39" i="30"/>
  <c r="P39" i="30"/>
  <c r="O39" i="30"/>
  <c r="N39" i="30"/>
  <c r="N40" i="30" s="1"/>
  <c r="M39" i="30"/>
  <c r="L39" i="30"/>
  <c r="K39" i="30"/>
  <c r="J39" i="30"/>
  <c r="I39" i="30"/>
  <c r="H39" i="30"/>
  <c r="G39" i="30"/>
  <c r="F39" i="30"/>
  <c r="F40" i="30" s="1"/>
  <c r="E39" i="30"/>
  <c r="D39" i="30"/>
  <c r="C39" i="30"/>
  <c r="N40" i="31"/>
  <c r="AA39" i="31"/>
  <c r="Y39" i="31"/>
  <c r="X39" i="31"/>
  <c r="W39" i="31"/>
  <c r="V39" i="31"/>
  <c r="V40" i="31" s="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F40" i="31" s="1"/>
  <c r="E39" i="31"/>
  <c r="D39" i="31"/>
  <c r="C39" i="31"/>
  <c r="Q40" i="1"/>
  <c r="AA39" i="1"/>
  <c r="Y39" i="1"/>
  <c r="X39" i="1"/>
  <c r="Z39" i="1" s="1"/>
  <c r="W39" i="1"/>
  <c r="V39" i="1"/>
  <c r="U39" i="1"/>
  <c r="T39" i="1"/>
  <c r="S39" i="1"/>
  <c r="R39" i="1"/>
  <c r="R40" i="1" s="1"/>
  <c r="Q39" i="1"/>
  <c r="P39" i="1"/>
  <c r="O39" i="1"/>
  <c r="N39" i="1"/>
  <c r="M39" i="1"/>
  <c r="L39" i="1"/>
  <c r="K39" i="1"/>
  <c r="J39" i="1"/>
  <c r="J40" i="1" s="1"/>
  <c r="I39" i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C34" i="2"/>
  <c r="AA34" i="3"/>
  <c r="Y34" i="3"/>
  <c r="X34" i="3"/>
  <c r="W34" i="3"/>
  <c r="V34" i="3"/>
  <c r="V40" i="3" s="1"/>
  <c r="U34" i="3"/>
  <c r="T34" i="3"/>
  <c r="S34" i="3"/>
  <c r="S40" i="3" s="1"/>
  <c r="R34" i="3"/>
  <c r="R40" i="3" s="1"/>
  <c r="Q34" i="3"/>
  <c r="P34" i="3"/>
  <c r="O34" i="3"/>
  <c r="N34" i="3"/>
  <c r="N40" i="3" s="1"/>
  <c r="M34" i="3"/>
  <c r="L34" i="3"/>
  <c r="K34" i="3"/>
  <c r="K40" i="3" s="1"/>
  <c r="J34" i="3"/>
  <c r="J40" i="3" s="1"/>
  <c r="I34" i="3"/>
  <c r="H34" i="3"/>
  <c r="G34" i="3"/>
  <c r="F34" i="3"/>
  <c r="F40" i="3" s="1"/>
  <c r="E34" i="3"/>
  <c r="D34" i="3"/>
  <c r="C34" i="3"/>
  <c r="AA34" i="4"/>
  <c r="Y34" i="4"/>
  <c r="Y40" i="4" s="1"/>
  <c r="X34" i="4"/>
  <c r="Z34" i="4" s="1"/>
  <c r="W34" i="4"/>
  <c r="V34" i="4"/>
  <c r="U34" i="4"/>
  <c r="T34" i="4"/>
  <c r="S34" i="4"/>
  <c r="R34" i="4"/>
  <c r="Q34" i="4"/>
  <c r="Q40" i="4" s="1"/>
  <c r="P34" i="4"/>
  <c r="O34" i="4"/>
  <c r="N34" i="4"/>
  <c r="M34" i="4"/>
  <c r="L34" i="4"/>
  <c r="K34" i="4"/>
  <c r="J34" i="4"/>
  <c r="I34" i="4"/>
  <c r="H34" i="4"/>
  <c r="G34" i="4"/>
  <c r="G40" i="4" s="1"/>
  <c r="F34" i="4"/>
  <c r="E34" i="4"/>
  <c r="D34" i="4"/>
  <c r="C34" i="4"/>
  <c r="C40" i="4" s="1"/>
  <c r="AA34" i="5"/>
  <c r="AA40" i="5" s="1"/>
  <c r="Y34" i="5"/>
  <c r="Y40" i="5" s="1"/>
  <c r="X34" i="5"/>
  <c r="W34" i="5"/>
  <c r="V34" i="5"/>
  <c r="V40" i="5" s="1"/>
  <c r="U34" i="5"/>
  <c r="U40" i="5" s="1"/>
  <c r="T34" i="5"/>
  <c r="S34" i="5"/>
  <c r="S40" i="5" s="1"/>
  <c r="R34" i="5"/>
  <c r="Q34" i="5"/>
  <c r="Q40" i="5" s="1"/>
  <c r="P34" i="5"/>
  <c r="O34" i="5"/>
  <c r="O40" i="5" s="1"/>
  <c r="N34" i="5"/>
  <c r="M34" i="5"/>
  <c r="M40" i="5" s="1"/>
  <c r="L34" i="5"/>
  <c r="K34" i="5"/>
  <c r="K40" i="5" s="1"/>
  <c r="J34" i="5"/>
  <c r="J40" i="5" s="1"/>
  <c r="I34" i="5"/>
  <c r="I40" i="5" s="1"/>
  <c r="H34" i="5"/>
  <c r="G34" i="5"/>
  <c r="F34" i="5"/>
  <c r="E34" i="5"/>
  <c r="E40" i="5" s="1"/>
  <c r="D34" i="5"/>
  <c r="C34" i="5"/>
  <c r="C40" i="5" s="1"/>
  <c r="AA34" i="6"/>
  <c r="AA40" i="6" s="1"/>
  <c r="Y34" i="6"/>
  <c r="Y40" i="6" s="1"/>
  <c r="X34" i="6"/>
  <c r="W34" i="6"/>
  <c r="W40" i="6" s="1"/>
  <c r="V34" i="6"/>
  <c r="U34" i="6"/>
  <c r="U40" i="6" s="1"/>
  <c r="T34" i="6"/>
  <c r="T40" i="6" s="1"/>
  <c r="S34" i="6"/>
  <c r="S40" i="6" s="1"/>
  <c r="R34" i="6"/>
  <c r="Q34" i="6"/>
  <c r="P34" i="6"/>
  <c r="O34" i="6"/>
  <c r="O40" i="6" s="1"/>
  <c r="N34" i="6"/>
  <c r="M34" i="6"/>
  <c r="M40" i="6" s="1"/>
  <c r="L34" i="6"/>
  <c r="K34" i="6"/>
  <c r="K40" i="6" s="1"/>
  <c r="J34" i="6"/>
  <c r="I34" i="6"/>
  <c r="H34" i="6"/>
  <c r="G34" i="6"/>
  <c r="G40" i="6" s="1"/>
  <c r="F34" i="6"/>
  <c r="E34" i="6"/>
  <c r="E40" i="6" s="1"/>
  <c r="D34" i="6"/>
  <c r="C34" i="6"/>
  <c r="C40" i="6" s="1"/>
  <c r="AA34" i="7"/>
  <c r="AA40" i="7" s="1"/>
  <c r="Z34" i="7"/>
  <c r="Y34" i="7"/>
  <c r="Y40" i="7" s="1"/>
  <c r="X34" i="7"/>
  <c r="W34" i="7"/>
  <c r="V34" i="7"/>
  <c r="V40" i="7" s="1"/>
  <c r="U34" i="7"/>
  <c r="U40" i="7" s="1"/>
  <c r="T34" i="7"/>
  <c r="S34" i="7"/>
  <c r="S40" i="7" s="1"/>
  <c r="R34" i="7"/>
  <c r="Q34" i="7"/>
  <c r="Q40" i="7" s="1"/>
  <c r="P34" i="7"/>
  <c r="O34" i="7"/>
  <c r="O40" i="7" s="1"/>
  <c r="N34" i="7"/>
  <c r="N40" i="7" s="1"/>
  <c r="M34" i="7"/>
  <c r="M40" i="7" s="1"/>
  <c r="L34" i="7"/>
  <c r="K34" i="7"/>
  <c r="K40" i="7" s="1"/>
  <c r="J34" i="7"/>
  <c r="J40" i="7" s="1"/>
  <c r="I34" i="7"/>
  <c r="I40" i="7" s="1"/>
  <c r="H34" i="7"/>
  <c r="G34" i="7"/>
  <c r="F34" i="7"/>
  <c r="E34" i="7"/>
  <c r="E40" i="7" s="1"/>
  <c r="D34" i="7"/>
  <c r="C34" i="7"/>
  <c r="C40" i="7" s="1"/>
  <c r="AA34" i="8"/>
  <c r="AA40" i="8" s="1"/>
  <c r="Z34" i="8"/>
  <c r="Y34" i="8"/>
  <c r="X34" i="8"/>
  <c r="X40" i="8" s="1"/>
  <c r="W34" i="8"/>
  <c r="V34" i="8"/>
  <c r="U34" i="8"/>
  <c r="T34" i="8"/>
  <c r="T40" i="8" s="1"/>
  <c r="S34" i="8"/>
  <c r="S40" i="8" s="1"/>
  <c r="R34" i="8"/>
  <c r="Q34" i="8"/>
  <c r="P34" i="8"/>
  <c r="P40" i="8" s="1"/>
  <c r="O34" i="8"/>
  <c r="O40" i="8" s="1"/>
  <c r="N34" i="8"/>
  <c r="M34" i="8"/>
  <c r="L34" i="8"/>
  <c r="K34" i="8"/>
  <c r="K40" i="8" s="1"/>
  <c r="J34" i="8"/>
  <c r="I34" i="8"/>
  <c r="H34" i="8"/>
  <c r="G34" i="8"/>
  <c r="G40" i="8" s="1"/>
  <c r="F34" i="8"/>
  <c r="E34" i="8"/>
  <c r="E40" i="8" s="1"/>
  <c r="D34" i="8"/>
  <c r="D40" i="8" s="1"/>
  <c r="C34" i="8"/>
  <c r="C40" i="8" s="1"/>
  <c r="AA34" i="9"/>
  <c r="AA40" i="9" s="1"/>
  <c r="Y34" i="9"/>
  <c r="Y40" i="9" s="1"/>
  <c r="X34" i="9"/>
  <c r="Z34" i="9" s="1"/>
  <c r="W34" i="9"/>
  <c r="V34" i="9"/>
  <c r="U34" i="9"/>
  <c r="U40" i="9" s="1"/>
  <c r="T34" i="9"/>
  <c r="S34" i="9"/>
  <c r="S40" i="9" s="1"/>
  <c r="R34" i="9"/>
  <c r="Q34" i="9"/>
  <c r="Q40" i="9" s="1"/>
  <c r="P34" i="9"/>
  <c r="O34" i="9"/>
  <c r="O40" i="9" s="1"/>
  <c r="N34" i="9"/>
  <c r="M34" i="9"/>
  <c r="M40" i="9" s="1"/>
  <c r="L34" i="9"/>
  <c r="K34" i="9"/>
  <c r="K40" i="9" s="1"/>
  <c r="J34" i="9"/>
  <c r="I34" i="9"/>
  <c r="I40" i="9" s="1"/>
  <c r="H34" i="9"/>
  <c r="G34" i="9"/>
  <c r="F34" i="9"/>
  <c r="E34" i="9"/>
  <c r="E40" i="9" s="1"/>
  <c r="D34" i="9"/>
  <c r="C34" i="9"/>
  <c r="C40" i="9" s="1"/>
  <c r="AA34" i="10"/>
  <c r="AA40" i="10" s="1"/>
  <c r="Y34" i="10"/>
  <c r="X34" i="10"/>
  <c r="Z34" i="10" s="1"/>
  <c r="W34" i="10"/>
  <c r="W40" i="10" s="1"/>
  <c r="V34" i="10"/>
  <c r="U34" i="10"/>
  <c r="T34" i="10"/>
  <c r="S34" i="10"/>
  <c r="S40" i="10" s="1"/>
  <c r="R34" i="10"/>
  <c r="Q34" i="10"/>
  <c r="P34" i="10"/>
  <c r="P40" i="10" s="1"/>
  <c r="O34" i="10"/>
  <c r="O40" i="10" s="1"/>
  <c r="N34" i="10"/>
  <c r="M34" i="10"/>
  <c r="L34" i="10"/>
  <c r="K34" i="10"/>
  <c r="K40" i="10" s="1"/>
  <c r="J34" i="10"/>
  <c r="I34" i="10"/>
  <c r="H34" i="10"/>
  <c r="H40" i="10" s="1"/>
  <c r="G34" i="10"/>
  <c r="G40" i="10" s="1"/>
  <c r="F34" i="10"/>
  <c r="E34" i="10"/>
  <c r="D34" i="10"/>
  <c r="C34" i="10"/>
  <c r="C40" i="10" s="1"/>
  <c r="AA34" i="11"/>
  <c r="AA40" i="11" s="1"/>
  <c r="Y34" i="11"/>
  <c r="X34" i="11"/>
  <c r="W34" i="11"/>
  <c r="V34" i="11"/>
  <c r="U34" i="11"/>
  <c r="U40" i="11" s="1"/>
  <c r="T34" i="11"/>
  <c r="S34" i="11"/>
  <c r="S40" i="11" s="1"/>
  <c r="R34" i="11"/>
  <c r="Q34" i="11"/>
  <c r="Q40" i="11" s="1"/>
  <c r="P34" i="11"/>
  <c r="O34" i="11"/>
  <c r="O40" i="11" s="1"/>
  <c r="N34" i="11"/>
  <c r="M34" i="11"/>
  <c r="M40" i="11" s="1"/>
  <c r="L34" i="11"/>
  <c r="K34" i="11"/>
  <c r="K40" i="11" s="1"/>
  <c r="J34" i="11"/>
  <c r="I34" i="11"/>
  <c r="I40" i="11" s="1"/>
  <c r="H34" i="11"/>
  <c r="G34" i="11"/>
  <c r="F34" i="11"/>
  <c r="E34" i="11"/>
  <c r="E40" i="11" s="1"/>
  <c r="D34" i="11"/>
  <c r="C34" i="11"/>
  <c r="C40" i="11" s="1"/>
  <c r="AA34" i="12"/>
  <c r="Y34" i="12"/>
  <c r="Y40" i="12" s="1"/>
  <c r="X34" i="12"/>
  <c r="Z34" i="12" s="1"/>
  <c r="W34" i="12"/>
  <c r="W40" i="12" s="1"/>
  <c r="V34" i="12"/>
  <c r="U34" i="12"/>
  <c r="U40" i="12" s="1"/>
  <c r="T34" i="12"/>
  <c r="S34" i="12"/>
  <c r="S40" i="12" s="1"/>
  <c r="R34" i="12"/>
  <c r="Q34" i="12"/>
  <c r="P34" i="12"/>
  <c r="O34" i="12"/>
  <c r="O40" i="12" s="1"/>
  <c r="N34" i="12"/>
  <c r="M34" i="12"/>
  <c r="M40" i="12" s="1"/>
  <c r="L34" i="12"/>
  <c r="K34" i="12"/>
  <c r="K40" i="12" s="1"/>
  <c r="J34" i="12"/>
  <c r="I34" i="12"/>
  <c r="H34" i="12"/>
  <c r="G34" i="12"/>
  <c r="G40" i="12" s="1"/>
  <c r="F34" i="12"/>
  <c r="E34" i="12"/>
  <c r="D34" i="12"/>
  <c r="C34" i="12"/>
  <c r="C40" i="12" s="1"/>
  <c r="AA34" i="13"/>
  <c r="Y34" i="13"/>
  <c r="Y40" i="13" s="1"/>
  <c r="X34" i="13"/>
  <c r="Z34" i="13" s="1"/>
  <c r="W34" i="13"/>
  <c r="V34" i="13"/>
  <c r="V40" i="13" s="1"/>
  <c r="U34" i="13"/>
  <c r="U40" i="13" s="1"/>
  <c r="T34" i="13"/>
  <c r="S34" i="13"/>
  <c r="S40" i="13" s="1"/>
  <c r="R34" i="13"/>
  <c r="Q34" i="13"/>
  <c r="Q40" i="13" s="1"/>
  <c r="P34" i="13"/>
  <c r="O34" i="13"/>
  <c r="O40" i="13" s="1"/>
  <c r="N34" i="13"/>
  <c r="M34" i="13"/>
  <c r="M40" i="13" s="1"/>
  <c r="L34" i="13"/>
  <c r="K34" i="13"/>
  <c r="K40" i="13" s="1"/>
  <c r="J34" i="13"/>
  <c r="J40" i="13" s="1"/>
  <c r="I34" i="13"/>
  <c r="I40" i="13" s="1"/>
  <c r="H34" i="13"/>
  <c r="G34" i="13"/>
  <c r="F34" i="13"/>
  <c r="E34" i="13"/>
  <c r="E40" i="13" s="1"/>
  <c r="D34" i="13"/>
  <c r="C34" i="13"/>
  <c r="C40" i="13" s="1"/>
  <c r="AA34" i="14"/>
  <c r="AA40" i="14" s="1"/>
  <c r="Y34" i="14"/>
  <c r="Y40" i="14" s="1"/>
  <c r="X34" i="14"/>
  <c r="W34" i="14"/>
  <c r="W40" i="14" s="1"/>
  <c r="V34" i="14"/>
  <c r="U34" i="14"/>
  <c r="U40" i="14" s="1"/>
  <c r="T34" i="14"/>
  <c r="T40" i="14" s="1"/>
  <c r="S34" i="14"/>
  <c r="S40" i="14" s="1"/>
  <c r="R34" i="14"/>
  <c r="Q34" i="14"/>
  <c r="P34" i="14"/>
  <c r="O34" i="14"/>
  <c r="O40" i="14" s="1"/>
  <c r="N34" i="14"/>
  <c r="M34" i="14"/>
  <c r="M40" i="14" s="1"/>
  <c r="L34" i="14"/>
  <c r="K34" i="14"/>
  <c r="K40" i="14" s="1"/>
  <c r="J34" i="14"/>
  <c r="I34" i="14"/>
  <c r="H34" i="14"/>
  <c r="G34" i="14"/>
  <c r="G40" i="14" s="1"/>
  <c r="F34" i="14"/>
  <c r="E34" i="14"/>
  <c r="E40" i="14" s="1"/>
  <c r="D34" i="14"/>
  <c r="C34" i="14"/>
  <c r="C40" i="14" s="1"/>
  <c r="AA34" i="15"/>
  <c r="AA40" i="15" s="1"/>
  <c r="Y34" i="15"/>
  <c r="X34" i="15"/>
  <c r="W34" i="15"/>
  <c r="V34" i="15"/>
  <c r="V40" i="15" s="1"/>
  <c r="U34" i="15"/>
  <c r="U40" i="15" s="1"/>
  <c r="T34" i="15"/>
  <c r="S34" i="15"/>
  <c r="S40" i="15" s="1"/>
  <c r="R34" i="15"/>
  <c r="Q34" i="15"/>
  <c r="Q40" i="15" s="1"/>
  <c r="P34" i="15"/>
  <c r="O34" i="15"/>
  <c r="O40" i="15" s="1"/>
  <c r="N34" i="15"/>
  <c r="N40" i="15" s="1"/>
  <c r="M34" i="15"/>
  <c r="M40" i="15" s="1"/>
  <c r="L34" i="15"/>
  <c r="K34" i="15"/>
  <c r="K40" i="15" s="1"/>
  <c r="J34" i="15"/>
  <c r="J40" i="15" s="1"/>
  <c r="I34" i="15"/>
  <c r="I40" i="15" s="1"/>
  <c r="H34" i="15"/>
  <c r="G34" i="15"/>
  <c r="F34" i="15"/>
  <c r="E34" i="15"/>
  <c r="E40" i="15" s="1"/>
  <c r="D34" i="15"/>
  <c r="C34" i="15"/>
  <c r="C40" i="15" s="1"/>
  <c r="AA34" i="16"/>
  <c r="Z34" i="16"/>
  <c r="Y34" i="16"/>
  <c r="Y40" i="16" s="1"/>
  <c r="X34" i="16"/>
  <c r="X40" i="16" s="1"/>
  <c r="Z40" i="16" s="1"/>
  <c r="W34" i="16"/>
  <c r="V34" i="16"/>
  <c r="U34" i="16"/>
  <c r="T34" i="16"/>
  <c r="T40" i="16" s="1"/>
  <c r="S34" i="16"/>
  <c r="R34" i="16"/>
  <c r="Q34" i="16"/>
  <c r="Q40" i="16" s="1"/>
  <c r="P34" i="16"/>
  <c r="P40" i="16" s="1"/>
  <c r="O34" i="16"/>
  <c r="N34" i="16"/>
  <c r="M34" i="16"/>
  <c r="M40" i="16" s="1"/>
  <c r="L34" i="16"/>
  <c r="L40" i="16" s="1"/>
  <c r="K34" i="16"/>
  <c r="J34" i="16"/>
  <c r="I34" i="16"/>
  <c r="I40" i="16" s="1"/>
  <c r="H34" i="16"/>
  <c r="H40" i="16" s="1"/>
  <c r="G34" i="16"/>
  <c r="F34" i="16"/>
  <c r="E34" i="16"/>
  <c r="D34" i="16"/>
  <c r="D40" i="16" s="1"/>
  <c r="C34" i="16"/>
  <c r="AA34" i="17"/>
  <c r="AA40" i="17" s="1"/>
  <c r="Y34" i="17"/>
  <c r="X34" i="17"/>
  <c r="W34" i="17"/>
  <c r="W40" i="17" s="1"/>
  <c r="V34" i="17"/>
  <c r="V40" i="17" s="1"/>
  <c r="U34" i="17"/>
  <c r="T34" i="17"/>
  <c r="S34" i="17"/>
  <c r="R34" i="17"/>
  <c r="R40" i="17" s="1"/>
  <c r="Q34" i="17"/>
  <c r="P34" i="17"/>
  <c r="P40" i="17" s="1"/>
  <c r="O34" i="17"/>
  <c r="N34" i="17"/>
  <c r="N40" i="17" s="1"/>
  <c r="M34" i="17"/>
  <c r="L34" i="17"/>
  <c r="L40" i="17" s="1"/>
  <c r="K34" i="17"/>
  <c r="J34" i="17"/>
  <c r="J40" i="17" s="1"/>
  <c r="I34" i="17"/>
  <c r="H34" i="17"/>
  <c r="H40" i="17" s="1"/>
  <c r="G34" i="17"/>
  <c r="G40" i="17" s="1"/>
  <c r="F34" i="17"/>
  <c r="E34" i="17"/>
  <c r="D34" i="17"/>
  <c r="C34" i="17"/>
  <c r="AA34" i="18"/>
  <c r="Y34" i="18"/>
  <c r="X34" i="18"/>
  <c r="W34" i="18"/>
  <c r="V34" i="18"/>
  <c r="U34" i="18"/>
  <c r="T34" i="18"/>
  <c r="S34" i="18"/>
  <c r="R34" i="18"/>
  <c r="Q34" i="18"/>
  <c r="P34" i="18"/>
  <c r="P40" i="18" s="1"/>
  <c r="O34" i="18"/>
  <c r="N34" i="18"/>
  <c r="N40" i="18" s="1"/>
  <c r="M34" i="18"/>
  <c r="L34" i="18"/>
  <c r="K34" i="18"/>
  <c r="J34" i="18"/>
  <c r="J40" i="18" s="1"/>
  <c r="I34" i="18"/>
  <c r="H34" i="18"/>
  <c r="H40" i="18" s="1"/>
  <c r="G34" i="18"/>
  <c r="F34" i="18"/>
  <c r="E34" i="18"/>
  <c r="D34" i="18"/>
  <c r="D40" i="18" s="1"/>
  <c r="C34" i="18"/>
  <c r="AA34" i="19"/>
  <c r="AA40" i="19" s="1"/>
  <c r="Y34" i="19"/>
  <c r="X34" i="19"/>
  <c r="W34" i="19"/>
  <c r="V34" i="19"/>
  <c r="V40" i="19" s="1"/>
  <c r="U34" i="19"/>
  <c r="T34" i="19"/>
  <c r="S34" i="19"/>
  <c r="R34" i="19"/>
  <c r="R40" i="19" s="1"/>
  <c r="Q34" i="19"/>
  <c r="P34" i="19"/>
  <c r="O34" i="19"/>
  <c r="N34" i="19"/>
  <c r="N40" i="19" s="1"/>
  <c r="M34" i="19"/>
  <c r="L34" i="19"/>
  <c r="K34" i="19"/>
  <c r="J34" i="19"/>
  <c r="J40" i="19" s="1"/>
  <c r="I34" i="19"/>
  <c r="H34" i="19"/>
  <c r="G34" i="19"/>
  <c r="F34" i="19"/>
  <c r="F40" i="19" s="1"/>
  <c r="E34" i="19"/>
  <c r="D34" i="19"/>
  <c r="C34" i="19"/>
  <c r="AA34" i="20"/>
  <c r="Y34" i="20"/>
  <c r="Y40" i="20" s="1"/>
  <c r="X34" i="20"/>
  <c r="W34" i="20"/>
  <c r="V34" i="20"/>
  <c r="U34" i="20"/>
  <c r="T34" i="20"/>
  <c r="T40" i="20" s="1"/>
  <c r="S34" i="20"/>
  <c r="R34" i="20"/>
  <c r="Q34" i="20"/>
  <c r="Q40" i="20" s="1"/>
  <c r="P34" i="20"/>
  <c r="P40" i="20" s="1"/>
  <c r="O34" i="20"/>
  <c r="N34" i="20"/>
  <c r="M34" i="20"/>
  <c r="M40" i="20" s="1"/>
  <c r="L34" i="20"/>
  <c r="L40" i="20" s="1"/>
  <c r="K34" i="20"/>
  <c r="J34" i="20"/>
  <c r="I34" i="20"/>
  <c r="I40" i="20" s="1"/>
  <c r="H34" i="20"/>
  <c r="H40" i="20" s="1"/>
  <c r="G34" i="20"/>
  <c r="F34" i="20"/>
  <c r="F40" i="20" s="1"/>
  <c r="E34" i="20"/>
  <c r="D34" i="20"/>
  <c r="D40" i="20" s="1"/>
  <c r="C34" i="20"/>
  <c r="AA34" i="21"/>
  <c r="Y34" i="21"/>
  <c r="X34" i="21"/>
  <c r="W34" i="21"/>
  <c r="W40" i="21" s="1"/>
  <c r="V34" i="21"/>
  <c r="V40" i="21" s="1"/>
  <c r="U34" i="21"/>
  <c r="T34" i="21"/>
  <c r="S34" i="21"/>
  <c r="R34" i="21"/>
  <c r="Q34" i="21"/>
  <c r="P34" i="21"/>
  <c r="P40" i="21" s="1"/>
  <c r="O34" i="21"/>
  <c r="N34" i="21"/>
  <c r="N40" i="21" s="1"/>
  <c r="M34" i="21"/>
  <c r="L34" i="21"/>
  <c r="L40" i="21" s="1"/>
  <c r="K34" i="21"/>
  <c r="K40" i="21" s="1"/>
  <c r="J34" i="21"/>
  <c r="J40" i="21" s="1"/>
  <c r="I34" i="21"/>
  <c r="H34" i="21"/>
  <c r="H40" i="21" s="1"/>
  <c r="G34" i="21"/>
  <c r="G40" i="21" s="1"/>
  <c r="F34" i="21"/>
  <c r="E34" i="21"/>
  <c r="D34" i="21"/>
  <c r="C34" i="21"/>
  <c r="AA34" i="22"/>
  <c r="Y34" i="22"/>
  <c r="X34" i="22"/>
  <c r="W34" i="22"/>
  <c r="V34" i="22"/>
  <c r="U34" i="22"/>
  <c r="T34" i="22"/>
  <c r="T40" i="22" s="1"/>
  <c r="S34" i="22"/>
  <c r="R34" i="22"/>
  <c r="Q34" i="22"/>
  <c r="P34" i="22"/>
  <c r="P40" i="22" s="1"/>
  <c r="O34" i="22"/>
  <c r="N34" i="22"/>
  <c r="N40" i="22" s="1"/>
  <c r="M34" i="22"/>
  <c r="L34" i="22"/>
  <c r="L40" i="22" s="1"/>
  <c r="K34" i="22"/>
  <c r="J34" i="22"/>
  <c r="J40" i="22" s="1"/>
  <c r="I34" i="22"/>
  <c r="H34" i="22"/>
  <c r="H40" i="22" s="1"/>
  <c r="G34" i="22"/>
  <c r="F34" i="22"/>
  <c r="E34" i="22"/>
  <c r="D34" i="22"/>
  <c r="C34" i="22"/>
  <c r="AA34" i="23"/>
  <c r="Z34" i="23"/>
  <c r="Y34" i="23"/>
  <c r="X34" i="23"/>
  <c r="X40" i="23" s="1"/>
  <c r="Z40" i="23" s="1"/>
  <c r="W34" i="23"/>
  <c r="V34" i="23"/>
  <c r="U34" i="23"/>
  <c r="T34" i="23"/>
  <c r="T40" i="23" s="1"/>
  <c r="S34" i="23"/>
  <c r="R34" i="23"/>
  <c r="Q34" i="23"/>
  <c r="P34" i="23"/>
  <c r="O34" i="23"/>
  <c r="N34" i="23"/>
  <c r="N40" i="23" s="1"/>
  <c r="M34" i="23"/>
  <c r="L34" i="23"/>
  <c r="K34" i="23"/>
  <c r="J34" i="23"/>
  <c r="J40" i="23" s="1"/>
  <c r="I34" i="23"/>
  <c r="I40" i="23" s="1"/>
  <c r="H34" i="23"/>
  <c r="G34" i="23"/>
  <c r="F34" i="23"/>
  <c r="E34" i="23"/>
  <c r="E40" i="23" s="1"/>
  <c r="D34" i="23"/>
  <c r="C34" i="23"/>
  <c r="AA34" i="24"/>
  <c r="Z34" i="24"/>
  <c r="Y34" i="24"/>
  <c r="X34" i="24"/>
  <c r="W34" i="24"/>
  <c r="W40" i="24" s="1"/>
  <c r="V34" i="24"/>
  <c r="U34" i="24"/>
  <c r="T34" i="24"/>
  <c r="S34" i="24"/>
  <c r="S40" i="24" s="1"/>
  <c r="R34" i="24"/>
  <c r="Q34" i="24"/>
  <c r="P34" i="24"/>
  <c r="O34" i="24"/>
  <c r="O40" i="24" s="1"/>
  <c r="N34" i="24"/>
  <c r="M34" i="24"/>
  <c r="L34" i="24"/>
  <c r="K34" i="24"/>
  <c r="K40" i="24" s="1"/>
  <c r="J34" i="24"/>
  <c r="I34" i="24"/>
  <c r="H34" i="24"/>
  <c r="G34" i="24"/>
  <c r="G40" i="24" s="1"/>
  <c r="F34" i="24"/>
  <c r="E34" i="24"/>
  <c r="D34" i="24"/>
  <c r="C34" i="24"/>
  <c r="C40" i="24" s="1"/>
  <c r="AA34" i="25"/>
  <c r="Y34" i="25"/>
  <c r="X34" i="25"/>
  <c r="Z34" i="25" s="1"/>
  <c r="W34" i="25"/>
  <c r="V34" i="25"/>
  <c r="V40" i="25" s="1"/>
  <c r="U34" i="25"/>
  <c r="U40" i="25" s="1"/>
  <c r="T34" i="25"/>
  <c r="S34" i="25"/>
  <c r="R34" i="25"/>
  <c r="Q34" i="25"/>
  <c r="Q40" i="25" s="1"/>
  <c r="P34" i="25"/>
  <c r="O34" i="25"/>
  <c r="N34" i="25"/>
  <c r="N40" i="25" s="1"/>
  <c r="M34" i="25"/>
  <c r="M40" i="25" s="1"/>
  <c r="L34" i="25"/>
  <c r="K34" i="25"/>
  <c r="J34" i="25"/>
  <c r="I34" i="25"/>
  <c r="I40" i="25" s="1"/>
  <c r="H34" i="25"/>
  <c r="G34" i="25"/>
  <c r="F34" i="25"/>
  <c r="E34" i="25"/>
  <c r="E40" i="25" s="1"/>
  <c r="D34" i="25"/>
  <c r="C34" i="25"/>
  <c r="AA34" i="26"/>
  <c r="AA40" i="26" s="1"/>
  <c r="Y34" i="26"/>
  <c r="X34" i="26"/>
  <c r="Z34" i="26" s="1"/>
  <c r="W34" i="26"/>
  <c r="W40" i="26" s="1"/>
  <c r="V34" i="26"/>
  <c r="U34" i="26"/>
  <c r="U40" i="26" s="1"/>
  <c r="T34" i="26"/>
  <c r="S34" i="26"/>
  <c r="S40" i="26" s="1"/>
  <c r="R34" i="26"/>
  <c r="Q34" i="26"/>
  <c r="Q40" i="26" s="1"/>
  <c r="P34" i="26"/>
  <c r="O34" i="26"/>
  <c r="O40" i="26" s="1"/>
  <c r="N34" i="26"/>
  <c r="M34" i="26"/>
  <c r="M40" i="26" s="1"/>
  <c r="L34" i="26"/>
  <c r="L40" i="26" s="1"/>
  <c r="K34" i="26"/>
  <c r="J34" i="26"/>
  <c r="I34" i="26"/>
  <c r="H34" i="26"/>
  <c r="G34" i="26"/>
  <c r="G40" i="26" s="1"/>
  <c r="F34" i="26"/>
  <c r="E34" i="26"/>
  <c r="E40" i="26" s="1"/>
  <c r="D34" i="26"/>
  <c r="C34" i="26"/>
  <c r="C40" i="26" s="1"/>
  <c r="AA34" i="27"/>
  <c r="Y34" i="27"/>
  <c r="X34" i="27"/>
  <c r="W34" i="27"/>
  <c r="V34" i="27"/>
  <c r="U34" i="27"/>
  <c r="U40" i="27" s="1"/>
  <c r="T34" i="27"/>
  <c r="S34" i="27"/>
  <c r="R34" i="27"/>
  <c r="R40" i="27" s="1"/>
  <c r="Q34" i="27"/>
  <c r="Q40" i="27" s="1"/>
  <c r="P34" i="27"/>
  <c r="O34" i="27"/>
  <c r="N34" i="27"/>
  <c r="M34" i="27"/>
  <c r="M40" i="27" s="1"/>
  <c r="L34" i="27"/>
  <c r="K34" i="27"/>
  <c r="J34" i="27"/>
  <c r="I34" i="27"/>
  <c r="I40" i="27" s="1"/>
  <c r="H34" i="27"/>
  <c r="G34" i="27"/>
  <c r="F34" i="27"/>
  <c r="E34" i="27"/>
  <c r="E40" i="27" s="1"/>
  <c r="D34" i="27"/>
  <c r="C34" i="27"/>
  <c r="AA34" i="28"/>
  <c r="AA40" i="28" s="1"/>
  <c r="Y34" i="28"/>
  <c r="X34" i="28"/>
  <c r="Z34" i="28" s="1"/>
  <c r="W34" i="28"/>
  <c r="W40" i="28" s="1"/>
  <c r="V34" i="28"/>
  <c r="U34" i="28"/>
  <c r="U40" i="28" s="1"/>
  <c r="T34" i="28"/>
  <c r="S34" i="28"/>
  <c r="S40" i="28" s="1"/>
  <c r="R34" i="28"/>
  <c r="Q34" i="28"/>
  <c r="P34" i="28"/>
  <c r="O34" i="28"/>
  <c r="O40" i="28" s="1"/>
  <c r="N34" i="28"/>
  <c r="M34" i="28"/>
  <c r="M40" i="28" s="1"/>
  <c r="L34" i="28"/>
  <c r="L40" i="28" s="1"/>
  <c r="K34" i="28"/>
  <c r="K40" i="28" s="1"/>
  <c r="J34" i="28"/>
  <c r="I34" i="28"/>
  <c r="H34" i="28"/>
  <c r="G34" i="28"/>
  <c r="G40" i="28" s="1"/>
  <c r="F34" i="28"/>
  <c r="E34" i="28"/>
  <c r="E40" i="28" s="1"/>
  <c r="D34" i="28"/>
  <c r="C34" i="28"/>
  <c r="C40" i="28" s="1"/>
  <c r="AA34" i="29"/>
  <c r="Y34" i="29"/>
  <c r="X34" i="29"/>
  <c r="Z34" i="29" s="1"/>
  <c r="W34" i="29"/>
  <c r="V34" i="29"/>
  <c r="U34" i="29"/>
  <c r="U40" i="29" s="1"/>
  <c r="T34" i="29"/>
  <c r="S34" i="29"/>
  <c r="R34" i="29"/>
  <c r="R40" i="29" s="1"/>
  <c r="Q34" i="29"/>
  <c r="Q40" i="29" s="1"/>
  <c r="P34" i="29"/>
  <c r="O34" i="29"/>
  <c r="N34" i="29"/>
  <c r="N40" i="29" s="1"/>
  <c r="M34" i="29"/>
  <c r="M40" i="29" s="1"/>
  <c r="L34" i="29"/>
  <c r="K34" i="29"/>
  <c r="J34" i="29"/>
  <c r="I34" i="29"/>
  <c r="I40" i="29" s="1"/>
  <c r="H34" i="29"/>
  <c r="G34" i="29"/>
  <c r="F34" i="29"/>
  <c r="E34" i="29"/>
  <c r="E40" i="29" s="1"/>
  <c r="D34" i="29"/>
  <c r="C34" i="29"/>
  <c r="AA34" i="30"/>
  <c r="Y34" i="30"/>
  <c r="X34" i="30"/>
  <c r="Z34" i="30" s="1"/>
  <c r="W34" i="30"/>
  <c r="W40" i="30" s="1"/>
  <c r="V34" i="30"/>
  <c r="U34" i="30"/>
  <c r="U40" i="30" s="1"/>
  <c r="T34" i="30"/>
  <c r="S34" i="30"/>
  <c r="S40" i="30" s="1"/>
  <c r="R34" i="30"/>
  <c r="Q34" i="30"/>
  <c r="Q40" i="30" s="1"/>
  <c r="P34" i="30"/>
  <c r="O34" i="30"/>
  <c r="O40" i="30" s="1"/>
  <c r="N34" i="30"/>
  <c r="M34" i="30"/>
  <c r="M40" i="30" s="1"/>
  <c r="L34" i="30"/>
  <c r="L40" i="30" s="1"/>
  <c r="K34" i="30"/>
  <c r="J34" i="30"/>
  <c r="I34" i="30"/>
  <c r="H34" i="30"/>
  <c r="G34" i="30"/>
  <c r="G40" i="30" s="1"/>
  <c r="F34" i="30"/>
  <c r="E34" i="30"/>
  <c r="E40" i="30" s="1"/>
  <c r="D34" i="30"/>
  <c r="C34" i="30"/>
  <c r="C40" i="30" s="1"/>
  <c r="AA34" i="31"/>
  <c r="Y34" i="31"/>
  <c r="X34" i="31"/>
  <c r="W34" i="31"/>
  <c r="V34" i="31"/>
  <c r="U34" i="31"/>
  <c r="U40" i="31" s="1"/>
  <c r="T34" i="31"/>
  <c r="S34" i="31"/>
  <c r="R34" i="31"/>
  <c r="R40" i="31" s="1"/>
  <c r="Q34" i="31"/>
  <c r="Q40" i="31" s="1"/>
  <c r="P34" i="31"/>
  <c r="O34" i="31"/>
  <c r="N34" i="31"/>
  <c r="M34" i="31"/>
  <c r="M40" i="31" s="1"/>
  <c r="L34" i="31"/>
  <c r="K34" i="31"/>
  <c r="J34" i="31"/>
  <c r="I34" i="31"/>
  <c r="I40" i="31" s="1"/>
  <c r="H34" i="31"/>
  <c r="G34" i="31"/>
  <c r="F34" i="31"/>
  <c r="E34" i="31"/>
  <c r="E40" i="31" s="1"/>
  <c r="D34" i="31"/>
  <c r="C34" i="31"/>
  <c r="AA34" i="1"/>
  <c r="AA40" i="1" s="1"/>
  <c r="Z34" i="1"/>
  <c r="Y34" i="1"/>
  <c r="X34" i="1"/>
  <c r="W34" i="1"/>
  <c r="W40" i="1" s="1"/>
  <c r="V34" i="1"/>
  <c r="U34" i="1"/>
  <c r="U40" i="1" s="1"/>
  <c r="T34" i="1"/>
  <c r="S34" i="1"/>
  <c r="S40" i="1" s="1"/>
  <c r="R34" i="1"/>
  <c r="Q34" i="1"/>
  <c r="P34" i="1"/>
  <c r="O34" i="1"/>
  <c r="O40" i="1" s="1"/>
  <c r="N34" i="1"/>
  <c r="M34" i="1"/>
  <c r="M40" i="1" s="1"/>
  <c r="L34" i="1"/>
  <c r="L40" i="1" s="1"/>
  <c r="K34" i="1"/>
  <c r="K40" i="1" s="1"/>
  <c r="J34" i="1"/>
  <c r="I34" i="1"/>
  <c r="H34" i="1"/>
  <c r="G34" i="1"/>
  <c r="G40" i="1" s="1"/>
  <c r="F34" i="1"/>
  <c r="E34" i="1"/>
  <c r="E40" i="1" s="1"/>
  <c r="D34" i="1"/>
  <c r="C34" i="1"/>
  <c r="C40" i="1" s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Z24" i="14" s="1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H25" i="15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W24" i="16"/>
  <c r="V24" i="16"/>
  <c r="U24" i="16"/>
  <c r="T24" i="16"/>
  <c r="S24" i="16"/>
  <c r="R24" i="16"/>
  <c r="Q24" i="16"/>
  <c r="P24" i="16"/>
  <c r="P25" i="16" s="1"/>
  <c r="P42" i="16" s="1"/>
  <c r="O24" i="16"/>
  <c r="N24" i="16"/>
  <c r="M24" i="16"/>
  <c r="L24" i="16"/>
  <c r="K24" i="16"/>
  <c r="J24" i="16"/>
  <c r="I24" i="16"/>
  <c r="H24" i="16"/>
  <c r="H25" i="16" s="1"/>
  <c r="H42" i="16" s="1"/>
  <c r="G24" i="16"/>
  <c r="F24" i="16"/>
  <c r="E24" i="16"/>
  <c r="D24" i="16"/>
  <c r="C24" i="16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C25" i="17" s="1"/>
  <c r="C42" i="17" s="1"/>
  <c r="AA24" i="18"/>
  <c r="Y24" i="18"/>
  <c r="X24" i="18"/>
  <c r="W24" i="18"/>
  <c r="V24" i="18"/>
  <c r="U24" i="18"/>
  <c r="T24" i="18"/>
  <c r="S24" i="18"/>
  <c r="R24" i="18"/>
  <c r="Q24" i="18"/>
  <c r="P24" i="18"/>
  <c r="P25" i="18" s="1"/>
  <c r="P42" i="18" s="1"/>
  <c r="O24" i="18"/>
  <c r="N24" i="18"/>
  <c r="M24" i="18"/>
  <c r="L24" i="18"/>
  <c r="K24" i="18"/>
  <c r="J24" i="18"/>
  <c r="I24" i="18"/>
  <c r="H24" i="18"/>
  <c r="H25" i="18" s="1"/>
  <c r="H42" i="18" s="1"/>
  <c r="G24" i="18"/>
  <c r="F24" i="18"/>
  <c r="E24" i="18"/>
  <c r="D24" i="18"/>
  <c r="C24" i="18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W25" i="21"/>
  <c r="W42" i="21" s="1"/>
  <c r="AA24" i="21"/>
  <c r="Y24" i="2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W24" i="22"/>
  <c r="V24" i="22"/>
  <c r="U24" i="22"/>
  <c r="T24" i="22"/>
  <c r="S24" i="22"/>
  <c r="S25" i="22" s="1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C25" i="22" s="1"/>
  <c r="AA24" i="23"/>
  <c r="Y24" i="23"/>
  <c r="Z24" i="23" s="1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Q25" i="24"/>
  <c r="AA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H25" i="25"/>
  <c r="AA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Z24" i="26" s="1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X25" i="27"/>
  <c r="AA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Q25" i="28"/>
  <c r="Q42" i="28" s="1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H25" i="29"/>
  <c r="AA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Z24" i="30" s="1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X25" i="31"/>
  <c r="AA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1"/>
  <c r="AA25" i="1" s="1"/>
  <c r="AA42" i="1" s="1"/>
  <c r="Y24" i="1"/>
  <c r="X24" i="1"/>
  <c r="Z24" i="1" s="1"/>
  <c r="W24" i="1"/>
  <c r="V24" i="1"/>
  <c r="U24" i="1"/>
  <c r="T24" i="1"/>
  <c r="S24" i="1"/>
  <c r="R24" i="1"/>
  <c r="R25" i="1" s="1"/>
  <c r="R42" i="1" s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E25" i="2" s="1"/>
  <c r="D12" i="2"/>
  <c r="D25" i="2" s="1"/>
  <c r="D42" i="2" s="1"/>
  <c r="C12" i="2"/>
  <c r="AA12" i="3"/>
  <c r="Y12" i="3"/>
  <c r="X12" i="3"/>
  <c r="W12" i="3"/>
  <c r="W25" i="3" s="1"/>
  <c r="V12" i="3"/>
  <c r="V25" i="3" s="1"/>
  <c r="V42" i="3" s="1"/>
  <c r="U12" i="3"/>
  <c r="T12" i="3"/>
  <c r="S12" i="3"/>
  <c r="R12" i="3"/>
  <c r="R25" i="3" s="1"/>
  <c r="R42" i="3" s="1"/>
  <c r="Q12" i="3"/>
  <c r="P12" i="3"/>
  <c r="O12" i="3"/>
  <c r="O25" i="3" s="1"/>
  <c r="N12" i="3"/>
  <c r="N25" i="3" s="1"/>
  <c r="N42" i="3" s="1"/>
  <c r="M12" i="3"/>
  <c r="L12" i="3"/>
  <c r="K12" i="3"/>
  <c r="J12" i="3"/>
  <c r="J25" i="3" s="1"/>
  <c r="J42" i="3" s="1"/>
  <c r="I12" i="3"/>
  <c r="H12" i="3"/>
  <c r="G12" i="3"/>
  <c r="G25" i="3" s="1"/>
  <c r="F12" i="3"/>
  <c r="F25" i="3" s="1"/>
  <c r="F42" i="3" s="1"/>
  <c r="E12" i="3"/>
  <c r="D12" i="3"/>
  <c r="C12" i="3"/>
  <c r="AA12" i="4"/>
  <c r="Y12" i="4"/>
  <c r="Y25" i="4" s="1"/>
  <c r="Y42" i="4" s="1"/>
  <c r="X12" i="4"/>
  <c r="X25" i="4" s="1"/>
  <c r="W12" i="4"/>
  <c r="V12" i="4"/>
  <c r="U12" i="4"/>
  <c r="T12" i="4"/>
  <c r="T25" i="4" s="1"/>
  <c r="S12" i="4"/>
  <c r="R12" i="4"/>
  <c r="Q12" i="4"/>
  <c r="Q25" i="4" s="1"/>
  <c r="Q42" i="4" s="1"/>
  <c r="P12" i="4"/>
  <c r="P25" i="4" s="1"/>
  <c r="O12" i="4"/>
  <c r="N12" i="4"/>
  <c r="M12" i="4"/>
  <c r="L12" i="4"/>
  <c r="L25" i="4" s="1"/>
  <c r="K12" i="4"/>
  <c r="J12" i="4"/>
  <c r="I12" i="4"/>
  <c r="I25" i="4" s="1"/>
  <c r="H12" i="4"/>
  <c r="H25" i="4" s="1"/>
  <c r="G12" i="4"/>
  <c r="F12" i="4"/>
  <c r="E12" i="4"/>
  <c r="D12" i="4"/>
  <c r="D25" i="4" s="1"/>
  <c r="C12" i="4"/>
  <c r="AA12" i="5"/>
  <c r="AA25" i="5" s="1"/>
  <c r="AA42" i="5" s="1"/>
  <c r="Y12" i="5"/>
  <c r="X12" i="5"/>
  <c r="W12" i="5"/>
  <c r="V12" i="5"/>
  <c r="V25" i="5" s="1"/>
  <c r="V42" i="5" s="1"/>
  <c r="U12" i="5"/>
  <c r="T12" i="5"/>
  <c r="S12" i="5"/>
  <c r="S25" i="5" s="1"/>
  <c r="S42" i="5" s="1"/>
  <c r="R12" i="5"/>
  <c r="R25" i="5" s="1"/>
  <c r="Q12" i="5"/>
  <c r="P12" i="5"/>
  <c r="O12" i="5"/>
  <c r="N12" i="5"/>
  <c r="N25" i="5" s="1"/>
  <c r="M12" i="5"/>
  <c r="L12" i="5"/>
  <c r="K12" i="5"/>
  <c r="J12" i="5"/>
  <c r="J25" i="5" s="1"/>
  <c r="J42" i="5" s="1"/>
  <c r="I12" i="5"/>
  <c r="H12" i="5"/>
  <c r="G12" i="5"/>
  <c r="F12" i="5"/>
  <c r="F25" i="5" s="1"/>
  <c r="E12" i="5"/>
  <c r="D12" i="5"/>
  <c r="C12" i="5"/>
  <c r="AA12" i="6"/>
  <c r="Y12" i="6"/>
  <c r="X12" i="6"/>
  <c r="W12" i="6"/>
  <c r="V12" i="6"/>
  <c r="U12" i="6"/>
  <c r="T12" i="6"/>
  <c r="T25" i="6" s="1"/>
  <c r="T42" i="6" s="1"/>
  <c r="S12" i="6"/>
  <c r="R12" i="6"/>
  <c r="Q12" i="6"/>
  <c r="P12" i="6"/>
  <c r="P25" i="6" s="1"/>
  <c r="O12" i="6"/>
  <c r="N12" i="6"/>
  <c r="M12" i="6"/>
  <c r="L12" i="6"/>
  <c r="L25" i="6" s="1"/>
  <c r="K12" i="6"/>
  <c r="J12" i="6"/>
  <c r="I12" i="6"/>
  <c r="H12" i="6"/>
  <c r="H25" i="6" s="1"/>
  <c r="G12" i="6"/>
  <c r="F12" i="6"/>
  <c r="E12" i="6"/>
  <c r="D12" i="6"/>
  <c r="D25" i="6" s="1"/>
  <c r="C12" i="6"/>
  <c r="AA12" i="7"/>
  <c r="Z12" i="7"/>
  <c r="Y12" i="7"/>
  <c r="X12" i="7"/>
  <c r="W12" i="7"/>
  <c r="W25" i="7" s="1"/>
  <c r="V12" i="7"/>
  <c r="V25" i="7" s="1"/>
  <c r="V42" i="7" s="1"/>
  <c r="U12" i="7"/>
  <c r="T12" i="7"/>
  <c r="S12" i="7"/>
  <c r="R12" i="7"/>
  <c r="R25" i="7" s="1"/>
  <c r="Q12" i="7"/>
  <c r="P12" i="7"/>
  <c r="O12" i="7"/>
  <c r="O25" i="7" s="1"/>
  <c r="O42" i="7" s="1"/>
  <c r="N12" i="7"/>
  <c r="N25" i="7" s="1"/>
  <c r="N42" i="7" s="1"/>
  <c r="M12" i="7"/>
  <c r="L12" i="7"/>
  <c r="K12" i="7"/>
  <c r="J12" i="7"/>
  <c r="J25" i="7" s="1"/>
  <c r="J42" i="7" s="1"/>
  <c r="I12" i="7"/>
  <c r="H12" i="7"/>
  <c r="G12" i="7"/>
  <c r="G25" i="7" s="1"/>
  <c r="F12" i="7"/>
  <c r="F25" i="7" s="1"/>
  <c r="E12" i="7"/>
  <c r="D12" i="7"/>
  <c r="C12" i="7"/>
  <c r="AA12" i="8"/>
  <c r="Y12" i="8"/>
  <c r="Y25" i="8" s="1"/>
  <c r="X12" i="8"/>
  <c r="X25" i="8" s="1"/>
  <c r="X42" i="8" s="1"/>
  <c r="W12" i="8"/>
  <c r="V12" i="8"/>
  <c r="U12" i="8"/>
  <c r="T12" i="8"/>
  <c r="T25" i="8" s="1"/>
  <c r="T42" i="8" s="1"/>
  <c r="S12" i="8"/>
  <c r="R12" i="8"/>
  <c r="Q12" i="8"/>
  <c r="Q25" i="8" s="1"/>
  <c r="P12" i="8"/>
  <c r="P25" i="8" s="1"/>
  <c r="P42" i="8" s="1"/>
  <c r="O12" i="8"/>
  <c r="N12" i="8"/>
  <c r="M12" i="8"/>
  <c r="L12" i="8"/>
  <c r="L25" i="8" s="1"/>
  <c r="K12" i="8"/>
  <c r="J12" i="8"/>
  <c r="I12" i="8"/>
  <c r="I25" i="8" s="1"/>
  <c r="H12" i="8"/>
  <c r="H25" i="8" s="1"/>
  <c r="G12" i="8"/>
  <c r="F12" i="8"/>
  <c r="E12" i="8"/>
  <c r="D12" i="8"/>
  <c r="D25" i="8" s="1"/>
  <c r="D42" i="8" s="1"/>
  <c r="C12" i="8"/>
  <c r="AA12" i="9"/>
  <c r="AA25" i="9" s="1"/>
  <c r="AA42" i="9" s="1"/>
  <c r="Y12" i="9"/>
  <c r="X12" i="9"/>
  <c r="Z12" i="9" s="1"/>
  <c r="W12" i="9"/>
  <c r="V12" i="9"/>
  <c r="V25" i="9" s="1"/>
  <c r="U12" i="9"/>
  <c r="T12" i="9"/>
  <c r="S12" i="9"/>
  <c r="S25" i="9" s="1"/>
  <c r="S42" i="9" s="1"/>
  <c r="R12" i="9"/>
  <c r="R25" i="9" s="1"/>
  <c r="Q12" i="9"/>
  <c r="P12" i="9"/>
  <c r="O12" i="9"/>
  <c r="N12" i="9"/>
  <c r="N25" i="9" s="1"/>
  <c r="M12" i="9"/>
  <c r="L12" i="9"/>
  <c r="K12" i="9"/>
  <c r="K25" i="9" s="1"/>
  <c r="K42" i="9" s="1"/>
  <c r="J12" i="9"/>
  <c r="J25" i="9" s="1"/>
  <c r="I12" i="9"/>
  <c r="H12" i="9"/>
  <c r="G12" i="9"/>
  <c r="F12" i="9"/>
  <c r="F25" i="9" s="1"/>
  <c r="E12" i="9"/>
  <c r="D12" i="9"/>
  <c r="C12" i="9"/>
  <c r="AA12" i="10"/>
  <c r="Y12" i="10"/>
  <c r="X12" i="10"/>
  <c r="W12" i="10"/>
  <c r="V12" i="10"/>
  <c r="U12" i="10"/>
  <c r="U25" i="10" s="1"/>
  <c r="T12" i="10"/>
  <c r="T25" i="10" s="1"/>
  <c r="S12" i="10"/>
  <c r="R12" i="10"/>
  <c r="Q12" i="10"/>
  <c r="P12" i="10"/>
  <c r="P25" i="10" s="1"/>
  <c r="P42" i="10" s="1"/>
  <c r="O12" i="10"/>
  <c r="N12" i="10"/>
  <c r="M12" i="10"/>
  <c r="M25" i="10" s="1"/>
  <c r="L12" i="10"/>
  <c r="L25" i="10" s="1"/>
  <c r="K12" i="10"/>
  <c r="J12" i="10"/>
  <c r="I12" i="10"/>
  <c r="H12" i="10"/>
  <c r="H25" i="10" s="1"/>
  <c r="H42" i="10" s="1"/>
  <c r="G12" i="10"/>
  <c r="F12" i="10"/>
  <c r="E12" i="10"/>
  <c r="D12" i="10"/>
  <c r="D25" i="10" s="1"/>
  <c r="C12" i="10"/>
  <c r="AA12" i="11"/>
  <c r="Y12" i="11"/>
  <c r="X12" i="11"/>
  <c r="W12" i="11"/>
  <c r="W25" i="11" s="1"/>
  <c r="V12" i="11"/>
  <c r="V25" i="11" s="1"/>
  <c r="U12" i="11"/>
  <c r="T12" i="11"/>
  <c r="S12" i="11"/>
  <c r="R12" i="11"/>
  <c r="R25" i="11" s="1"/>
  <c r="Q12" i="11"/>
  <c r="P12" i="11"/>
  <c r="O12" i="11"/>
  <c r="O25" i="11" s="1"/>
  <c r="O42" i="11" s="1"/>
  <c r="N12" i="11"/>
  <c r="N25" i="11" s="1"/>
  <c r="M12" i="11"/>
  <c r="L12" i="11"/>
  <c r="K12" i="11"/>
  <c r="J12" i="11"/>
  <c r="J25" i="11" s="1"/>
  <c r="I12" i="11"/>
  <c r="H12" i="11"/>
  <c r="G12" i="11"/>
  <c r="G25" i="11" s="1"/>
  <c r="F12" i="11"/>
  <c r="F25" i="11" s="1"/>
  <c r="E12" i="11"/>
  <c r="D12" i="11"/>
  <c r="C12" i="11"/>
  <c r="AA12" i="12"/>
  <c r="Y12" i="12"/>
  <c r="Y25" i="12" s="1"/>
  <c r="Y42" i="12" s="1"/>
  <c r="X12" i="12"/>
  <c r="X25" i="12" s="1"/>
  <c r="W12" i="12"/>
  <c r="V12" i="12"/>
  <c r="U12" i="12"/>
  <c r="T12" i="12"/>
  <c r="T25" i="12" s="1"/>
  <c r="S12" i="12"/>
  <c r="R12" i="12"/>
  <c r="Q12" i="12"/>
  <c r="Q25" i="12" s="1"/>
  <c r="P12" i="12"/>
  <c r="P25" i="12" s="1"/>
  <c r="O12" i="12"/>
  <c r="N12" i="12"/>
  <c r="M12" i="12"/>
  <c r="L12" i="12"/>
  <c r="L25" i="12" s="1"/>
  <c r="K12" i="12"/>
  <c r="J12" i="12"/>
  <c r="I12" i="12"/>
  <c r="I25" i="12" s="1"/>
  <c r="H12" i="12"/>
  <c r="H25" i="12" s="1"/>
  <c r="G12" i="12"/>
  <c r="F12" i="12"/>
  <c r="E12" i="12"/>
  <c r="D12" i="12"/>
  <c r="D25" i="12" s="1"/>
  <c r="C12" i="12"/>
  <c r="AA12" i="13"/>
  <c r="AA25" i="13" s="1"/>
  <c r="AA42" i="13" s="1"/>
  <c r="Y12" i="13"/>
  <c r="X12" i="13"/>
  <c r="Z12" i="13" s="1"/>
  <c r="W12" i="13"/>
  <c r="V12" i="13"/>
  <c r="V25" i="13" s="1"/>
  <c r="V42" i="13" s="1"/>
  <c r="U12" i="13"/>
  <c r="T12" i="13"/>
  <c r="S12" i="13"/>
  <c r="R12" i="13"/>
  <c r="R25" i="13" s="1"/>
  <c r="Q12" i="13"/>
  <c r="P12" i="13"/>
  <c r="O12" i="13"/>
  <c r="N12" i="13"/>
  <c r="N25" i="13" s="1"/>
  <c r="M12" i="13"/>
  <c r="L12" i="13"/>
  <c r="K12" i="13"/>
  <c r="K25" i="13" s="1"/>
  <c r="K42" i="13" s="1"/>
  <c r="J12" i="13"/>
  <c r="J25" i="13" s="1"/>
  <c r="J42" i="13" s="1"/>
  <c r="I12" i="13"/>
  <c r="H12" i="13"/>
  <c r="G12" i="13"/>
  <c r="F12" i="13"/>
  <c r="F25" i="13" s="1"/>
  <c r="E12" i="13"/>
  <c r="D12" i="13"/>
  <c r="C12" i="13"/>
  <c r="AA12" i="14"/>
  <c r="Y12" i="14"/>
  <c r="X12" i="14"/>
  <c r="W12" i="14"/>
  <c r="W25" i="14" s="1"/>
  <c r="W42" i="14" s="1"/>
  <c r="V12" i="14"/>
  <c r="U12" i="14"/>
  <c r="U25" i="14" s="1"/>
  <c r="U42" i="14" s="1"/>
  <c r="T12" i="14"/>
  <c r="S12" i="14"/>
  <c r="R12" i="14"/>
  <c r="Q12" i="14"/>
  <c r="Q25" i="14" s="1"/>
  <c r="P12" i="14"/>
  <c r="O12" i="14"/>
  <c r="N12" i="14"/>
  <c r="N25" i="14" s="1"/>
  <c r="M12" i="14"/>
  <c r="M25" i="14" s="1"/>
  <c r="M42" i="14" s="1"/>
  <c r="L12" i="14"/>
  <c r="K12" i="14"/>
  <c r="J12" i="14"/>
  <c r="I12" i="14"/>
  <c r="I25" i="14" s="1"/>
  <c r="H12" i="14"/>
  <c r="G12" i="14"/>
  <c r="F12" i="14"/>
  <c r="F25" i="14" s="1"/>
  <c r="E12" i="14"/>
  <c r="E25" i="14" s="1"/>
  <c r="E42" i="14" s="1"/>
  <c r="D12" i="14"/>
  <c r="C12" i="14"/>
  <c r="AA12" i="15"/>
  <c r="AA25" i="15" s="1"/>
  <c r="AA42" i="15" s="1"/>
  <c r="Y12" i="15"/>
  <c r="Z12" i="15" s="1"/>
  <c r="X12" i="15"/>
  <c r="X25" i="15" s="1"/>
  <c r="W12" i="15"/>
  <c r="W25" i="15" s="1"/>
  <c r="V12" i="15"/>
  <c r="U12" i="15"/>
  <c r="T12" i="15"/>
  <c r="S12" i="15"/>
  <c r="S25" i="15" s="1"/>
  <c r="S42" i="15" s="1"/>
  <c r="R12" i="15"/>
  <c r="Q12" i="15"/>
  <c r="P12" i="15"/>
  <c r="P25" i="15" s="1"/>
  <c r="O12" i="15"/>
  <c r="O25" i="15" s="1"/>
  <c r="O42" i="15" s="1"/>
  <c r="N12" i="15"/>
  <c r="M12" i="15"/>
  <c r="L12" i="15"/>
  <c r="K12" i="15"/>
  <c r="K25" i="15" s="1"/>
  <c r="K42" i="15" s="1"/>
  <c r="J12" i="15"/>
  <c r="I12" i="15"/>
  <c r="H12" i="15"/>
  <c r="G12" i="15"/>
  <c r="G25" i="15" s="1"/>
  <c r="F12" i="15"/>
  <c r="E12" i="15"/>
  <c r="D12" i="15"/>
  <c r="C12" i="15"/>
  <c r="C25" i="15" s="1"/>
  <c r="C42" i="15" s="1"/>
  <c r="AA12" i="16"/>
  <c r="Z12" i="16"/>
  <c r="Y12" i="16"/>
  <c r="Y25" i="16" s="1"/>
  <c r="Y42" i="16" s="1"/>
  <c r="X12" i="16"/>
  <c r="W12" i="16"/>
  <c r="V12" i="16"/>
  <c r="U12" i="16"/>
  <c r="U25" i="16" s="1"/>
  <c r="T12" i="16"/>
  <c r="S12" i="16"/>
  <c r="R12" i="16"/>
  <c r="R25" i="16" s="1"/>
  <c r="Q12" i="16"/>
  <c r="Q25" i="16" s="1"/>
  <c r="Q42" i="16" s="1"/>
  <c r="P12" i="16"/>
  <c r="O12" i="16"/>
  <c r="N12" i="16"/>
  <c r="M12" i="16"/>
  <c r="M25" i="16" s="1"/>
  <c r="M42" i="16" s="1"/>
  <c r="L12" i="16"/>
  <c r="K12" i="16"/>
  <c r="J12" i="16"/>
  <c r="J25" i="16" s="1"/>
  <c r="I12" i="16"/>
  <c r="I25" i="16" s="1"/>
  <c r="I42" i="16" s="1"/>
  <c r="H12" i="16"/>
  <c r="G12" i="16"/>
  <c r="F12" i="16"/>
  <c r="E12" i="16"/>
  <c r="E25" i="16" s="1"/>
  <c r="D12" i="16"/>
  <c r="C12" i="16"/>
  <c r="AA12" i="17"/>
  <c r="AA25" i="17" s="1"/>
  <c r="AA42" i="17" s="1"/>
  <c r="Y12" i="17"/>
  <c r="X12" i="17"/>
  <c r="W12" i="17"/>
  <c r="W25" i="17" s="1"/>
  <c r="W42" i="17" s="1"/>
  <c r="V12" i="17"/>
  <c r="U12" i="17"/>
  <c r="T12" i="17"/>
  <c r="S12" i="17"/>
  <c r="S25" i="17" s="1"/>
  <c r="S42" i="17" s="1"/>
  <c r="R12" i="17"/>
  <c r="Q12" i="17"/>
  <c r="P12" i="17"/>
  <c r="O12" i="17"/>
  <c r="O25" i="17" s="1"/>
  <c r="N12" i="17"/>
  <c r="M12" i="17"/>
  <c r="L12" i="17"/>
  <c r="K12" i="17"/>
  <c r="J12" i="17"/>
  <c r="I12" i="17"/>
  <c r="H12" i="17"/>
  <c r="G12" i="17"/>
  <c r="G25" i="17" s="1"/>
  <c r="G42" i="17" s="1"/>
  <c r="F12" i="17"/>
  <c r="E12" i="17"/>
  <c r="D12" i="17"/>
  <c r="C12" i="17"/>
  <c r="AA12" i="18"/>
  <c r="Y12" i="18"/>
  <c r="Y25" i="18" s="1"/>
  <c r="X12" i="18"/>
  <c r="Z12" i="18" s="1"/>
  <c r="W12" i="18"/>
  <c r="V12" i="18"/>
  <c r="V25" i="18" s="1"/>
  <c r="U12" i="18"/>
  <c r="U25" i="18" s="1"/>
  <c r="T12" i="18"/>
  <c r="S12" i="18"/>
  <c r="R12" i="18"/>
  <c r="Q12" i="18"/>
  <c r="Q25" i="18" s="1"/>
  <c r="P12" i="18"/>
  <c r="O12" i="18"/>
  <c r="N12" i="18"/>
  <c r="N25" i="18" s="1"/>
  <c r="N42" i="18" s="1"/>
  <c r="M12" i="18"/>
  <c r="M25" i="18" s="1"/>
  <c r="L12" i="18"/>
  <c r="K12" i="18"/>
  <c r="J12" i="18"/>
  <c r="I12" i="18"/>
  <c r="I25" i="18" s="1"/>
  <c r="H12" i="18"/>
  <c r="G12" i="18"/>
  <c r="F12" i="18"/>
  <c r="F25" i="18" s="1"/>
  <c r="E12" i="18"/>
  <c r="E25" i="18" s="1"/>
  <c r="D12" i="18"/>
  <c r="C12" i="18"/>
  <c r="AA12" i="19"/>
  <c r="AA25" i="19" s="1"/>
  <c r="AA42" i="19" s="1"/>
  <c r="Y12" i="19"/>
  <c r="Z12" i="19" s="1"/>
  <c r="X12" i="19"/>
  <c r="X25" i="19" s="1"/>
  <c r="W12" i="19"/>
  <c r="W25" i="19" s="1"/>
  <c r="V12" i="19"/>
  <c r="U12" i="19"/>
  <c r="T12" i="19"/>
  <c r="S12" i="19"/>
  <c r="S25" i="19" s="1"/>
  <c r="R12" i="19"/>
  <c r="Q12" i="19"/>
  <c r="P12" i="19"/>
  <c r="P25" i="19" s="1"/>
  <c r="O12" i="19"/>
  <c r="O25" i="19" s="1"/>
  <c r="N12" i="19"/>
  <c r="M12" i="19"/>
  <c r="L12" i="19"/>
  <c r="K12" i="19"/>
  <c r="K25" i="19" s="1"/>
  <c r="J12" i="19"/>
  <c r="I12" i="19"/>
  <c r="H12" i="19"/>
  <c r="H25" i="19" s="1"/>
  <c r="G12" i="19"/>
  <c r="G25" i="19" s="1"/>
  <c r="F12" i="19"/>
  <c r="E12" i="19"/>
  <c r="D12" i="19"/>
  <c r="C12" i="19"/>
  <c r="C25" i="19" s="1"/>
  <c r="AA12" i="20"/>
  <c r="Y12" i="20"/>
  <c r="Y25" i="20" s="1"/>
  <c r="Y42" i="20" s="1"/>
  <c r="X12" i="20"/>
  <c r="Z12" i="20" s="1"/>
  <c r="W12" i="20"/>
  <c r="V12" i="20"/>
  <c r="U12" i="20"/>
  <c r="U25" i="20" s="1"/>
  <c r="T12" i="20"/>
  <c r="S12" i="20"/>
  <c r="R12" i="20"/>
  <c r="R25" i="20" s="1"/>
  <c r="Q12" i="20"/>
  <c r="Q25" i="20" s="1"/>
  <c r="Q42" i="20" s="1"/>
  <c r="P12" i="20"/>
  <c r="O12" i="20"/>
  <c r="N12" i="20"/>
  <c r="M12" i="20"/>
  <c r="M25" i="20" s="1"/>
  <c r="M42" i="20" s="1"/>
  <c r="L12" i="20"/>
  <c r="K12" i="20"/>
  <c r="J12" i="20"/>
  <c r="J25" i="20" s="1"/>
  <c r="I12" i="20"/>
  <c r="I25" i="20" s="1"/>
  <c r="I42" i="20" s="1"/>
  <c r="H12" i="20"/>
  <c r="G12" i="20"/>
  <c r="F12" i="20"/>
  <c r="E12" i="20"/>
  <c r="E25" i="20" s="1"/>
  <c r="D12" i="20"/>
  <c r="C12" i="20"/>
  <c r="AA12" i="21"/>
  <c r="AA25" i="21" s="1"/>
  <c r="Y12" i="21"/>
  <c r="X12" i="21"/>
  <c r="Z12" i="21" s="1"/>
  <c r="W12" i="21"/>
  <c r="V12" i="21"/>
  <c r="U12" i="21"/>
  <c r="T12" i="21"/>
  <c r="S12" i="21"/>
  <c r="S25" i="21" s="1"/>
  <c r="S42" i="21" s="1"/>
  <c r="R12" i="21"/>
  <c r="Q12" i="21"/>
  <c r="P12" i="21"/>
  <c r="O12" i="21"/>
  <c r="O25" i="21" s="1"/>
  <c r="N12" i="21"/>
  <c r="M12" i="21"/>
  <c r="L12" i="21"/>
  <c r="K12" i="21"/>
  <c r="K25" i="21" s="1"/>
  <c r="K42" i="21" s="1"/>
  <c r="J12" i="21"/>
  <c r="I12" i="21"/>
  <c r="H12" i="21"/>
  <c r="G12" i="21"/>
  <c r="G25" i="21" s="1"/>
  <c r="G42" i="21" s="1"/>
  <c r="F12" i="21"/>
  <c r="E12" i="21"/>
  <c r="D12" i="21"/>
  <c r="C12" i="21"/>
  <c r="C25" i="21" s="1"/>
  <c r="C42" i="21" s="1"/>
  <c r="AA12" i="22"/>
  <c r="Y12" i="22"/>
  <c r="Y25" i="22" s="1"/>
  <c r="X12" i="22"/>
  <c r="Z12" i="22" s="1"/>
  <c r="W12" i="22"/>
  <c r="V12" i="22"/>
  <c r="V25" i="22" s="1"/>
  <c r="U12" i="22"/>
  <c r="U25" i="22" s="1"/>
  <c r="T12" i="22"/>
  <c r="S12" i="22"/>
  <c r="R12" i="22"/>
  <c r="Q12" i="22"/>
  <c r="Q25" i="22" s="1"/>
  <c r="P12" i="22"/>
  <c r="O12" i="22"/>
  <c r="O25" i="22" s="1"/>
  <c r="N12" i="22"/>
  <c r="M12" i="22"/>
  <c r="M25" i="22" s="1"/>
  <c r="L12" i="22"/>
  <c r="K12" i="22"/>
  <c r="K25" i="22" s="1"/>
  <c r="J12" i="22"/>
  <c r="J25" i="22" s="1"/>
  <c r="J42" i="22" s="1"/>
  <c r="I12" i="22"/>
  <c r="I25" i="22" s="1"/>
  <c r="H12" i="22"/>
  <c r="G12" i="22"/>
  <c r="F12" i="22"/>
  <c r="E12" i="22"/>
  <c r="E25" i="22" s="1"/>
  <c r="D12" i="22"/>
  <c r="C12" i="22"/>
  <c r="AA12" i="23"/>
  <c r="AA25" i="23" s="1"/>
  <c r="AA42" i="23" s="1"/>
  <c r="Z12" i="23"/>
  <c r="Y12" i="23"/>
  <c r="X12" i="23"/>
  <c r="W12" i="23"/>
  <c r="V12" i="23"/>
  <c r="U12" i="23"/>
  <c r="T12" i="23"/>
  <c r="T25" i="23" s="1"/>
  <c r="T42" i="23" s="1"/>
  <c r="S12" i="23"/>
  <c r="S25" i="23" s="1"/>
  <c r="S42" i="23" s="1"/>
  <c r="R12" i="23"/>
  <c r="Q12" i="23"/>
  <c r="P12" i="23"/>
  <c r="P25" i="23" s="1"/>
  <c r="O12" i="23"/>
  <c r="O25" i="23" s="1"/>
  <c r="N12" i="23"/>
  <c r="M12" i="23"/>
  <c r="L12" i="23"/>
  <c r="L25" i="23" s="1"/>
  <c r="K12" i="23"/>
  <c r="K25" i="23" s="1"/>
  <c r="K42" i="23" s="1"/>
  <c r="J12" i="23"/>
  <c r="I12" i="23"/>
  <c r="H12" i="23"/>
  <c r="H25" i="23" s="1"/>
  <c r="G12" i="23"/>
  <c r="G25" i="23" s="1"/>
  <c r="F12" i="23"/>
  <c r="E12" i="23"/>
  <c r="D12" i="23"/>
  <c r="D25" i="23" s="1"/>
  <c r="C12" i="23"/>
  <c r="C25" i="23" s="1"/>
  <c r="C42" i="23" s="1"/>
  <c r="AA12" i="24"/>
  <c r="Z12" i="24"/>
  <c r="Y12" i="24"/>
  <c r="Y25" i="24" s="1"/>
  <c r="X12" i="24"/>
  <c r="W12" i="24"/>
  <c r="V12" i="24"/>
  <c r="V25" i="24" s="1"/>
  <c r="U12" i="24"/>
  <c r="T12" i="24"/>
  <c r="S12" i="24"/>
  <c r="R12" i="24"/>
  <c r="R25" i="24" s="1"/>
  <c r="Q12" i="24"/>
  <c r="P12" i="24"/>
  <c r="O12" i="24"/>
  <c r="N12" i="24"/>
  <c r="N25" i="24" s="1"/>
  <c r="M12" i="24"/>
  <c r="L12" i="24"/>
  <c r="K12" i="24"/>
  <c r="J12" i="24"/>
  <c r="J25" i="24" s="1"/>
  <c r="I12" i="24"/>
  <c r="I25" i="24" s="1"/>
  <c r="H12" i="24"/>
  <c r="G12" i="24"/>
  <c r="F12" i="24"/>
  <c r="F25" i="24" s="1"/>
  <c r="E12" i="24"/>
  <c r="D12" i="24"/>
  <c r="C12" i="24"/>
  <c r="AA12" i="25"/>
  <c r="AA25" i="25" s="1"/>
  <c r="Y12" i="25"/>
  <c r="X12" i="25"/>
  <c r="Z12" i="25" s="1"/>
  <c r="W12" i="25"/>
  <c r="W25" i="25" s="1"/>
  <c r="V12" i="25"/>
  <c r="U12" i="25"/>
  <c r="T12" i="25"/>
  <c r="T25" i="25" s="1"/>
  <c r="S12" i="25"/>
  <c r="S25" i="25" s="1"/>
  <c r="R12" i="25"/>
  <c r="Q12" i="25"/>
  <c r="P12" i="25"/>
  <c r="P25" i="25" s="1"/>
  <c r="O12" i="25"/>
  <c r="O25" i="25" s="1"/>
  <c r="N12" i="25"/>
  <c r="M12" i="25"/>
  <c r="L12" i="25"/>
  <c r="L25" i="25" s="1"/>
  <c r="K12" i="25"/>
  <c r="K25" i="25" s="1"/>
  <c r="J12" i="25"/>
  <c r="I12" i="25"/>
  <c r="H12" i="25"/>
  <c r="G12" i="25"/>
  <c r="G25" i="25" s="1"/>
  <c r="F12" i="25"/>
  <c r="E12" i="25"/>
  <c r="D12" i="25"/>
  <c r="D25" i="25" s="1"/>
  <c r="C12" i="25"/>
  <c r="C25" i="25" s="1"/>
  <c r="AA12" i="26"/>
  <c r="Y12" i="26"/>
  <c r="Y25" i="26" s="1"/>
  <c r="X12" i="26"/>
  <c r="Z12" i="26" s="1"/>
  <c r="W12" i="26"/>
  <c r="V12" i="26"/>
  <c r="V25" i="26" s="1"/>
  <c r="V42" i="26" s="1"/>
  <c r="U12" i="26"/>
  <c r="U25" i="26" s="1"/>
  <c r="U42" i="26" s="1"/>
  <c r="T12" i="26"/>
  <c r="S12" i="26"/>
  <c r="R12" i="26"/>
  <c r="R25" i="26" s="1"/>
  <c r="Q12" i="26"/>
  <c r="Q25" i="26" s="1"/>
  <c r="Q42" i="26" s="1"/>
  <c r="P12" i="26"/>
  <c r="O12" i="26"/>
  <c r="N12" i="26"/>
  <c r="N25" i="26" s="1"/>
  <c r="N42" i="26" s="1"/>
  <c r="M12" i="26"/>
  <c r="M25" i="26" s="1"/>
  <c r="M42" i="26" s="1"/>
  <c r="L12" i="26"/>
  <c r="K12" i="26"/>
  <c r="J12" i="26"/>
  <c r="J25" i="26" s="1"/>
  <c r="I12" i="26"/>
  <c r="I25" i="26" s="1"/>
  <c r="H12" i="26"/>
  <c r="G12" i="26"/>
  <c r="F12" i="26"/>
  <c r="F25" i="26" s="1"/>
  <c r="F42" i="26" s="1"/>
  <c r="E12" i="26"/>
  <c r="E25" i="26" s="1"/>
  <c r="E42" i="26" s="1"/>
  <c r="D12" i="26"/>
  <c r="C12" i="26"/>
  <c r="AA12" i="27"/>
  <c r="AA25" i="27" s="1"/>
  <c r="Y12" i="27"/>
  <c r="X12" i="27"/>
  <c r="W12" i="27"/>
  <c r="W25" i="27" s="1"/>
  <c r="V12" i="27"/>
  <c r="U12" i="27"/>
  <c r="T12" i="27"/>
  <c r="T25" i="27" s="1"/>
  <c r="S12" i="27"/>
  <c r="S25" i="27" s="1"/>
  <c r="R12" i="27"/>
  <c r="Q12" i="27"/>
  <c r="P12" i="27"/>
  <c r="P25" i="27" s="1"/>
  <c r="O12" i="27"/>
  <c r="O25" i="27" s="1"/>
  <c r="N12" i="27"/>
  <c r="M12" i="27"/>
  <c r="L12" i="27"/>
  <c r="L25" i="27" s="1"/>
  <c r="K12" i="27"/>
  <c r="K25" i="27" s="1"/>
  <c r="J12" i="27"/>
  <c r="I12" i="27"/>
  <c r="H12" i="27"/>
  <c r="H25" i="27" s="1"/>
  <c r="G12" i="27"/>
  <c r="G25" i="27" s="1"/>
  <c r="F12" i="27"/>
  <c r="E12" i="27"/>
  <c r="D12" i="27"/>
  <c r="D25" i="27" s="1"/>
  <c r="C12" i="27"/>
  <c r="C25" i="27" s="1"/>
  <c r="AA12" i="28"/>
  <c r="Y12" i="28"/>
  <c r="Y25" i="28" s="1"/>
  <c r="X12" i="28"/>
  <c r="Z12" i="28" s="1"/>
  <c r="W12" i="28"/>
  <c r="V12" i="28"/>
  <c r="V25" i="28" s="1"/>
  <c r="U12" i="28"/>
  <c r="T12" i="28"/>
  <c r="S12" i="28"/>
  <c r="R12" i="28"/>
  <c r="R25" i="28" s="1"/>
  <c r="R42" i="28" s="1"/>
  <c r="Q12" i="28"/>
  <c r="P12" i="28"/>
  <c r="O12" i="28"/>
  <c r="N12" i="28"/>
  <c r="N25" i="28" s="1"/>
  <c r="M12" i="28"/>
  <c r="L12" i="28"/>
  <c r="K12" i="28"/>
  <c r="J12" i="28"/>
  <c r="J25" i="28" s="1"/>
  <c r="J42" i="28" s="1"/>
  <c r="I12" i="28"/>
  <c r="I25" i="28" s="1"/>
  <c r="H12" i="28"/>
  <c r="G12" i="28"/>
  <c r="F12" i="28"/>
  <c r="F25" i="28" s="1"/>
  <c r="E12" i="28"/>
  <c r="D12" i="28"/>
  <c r="C12" i="28"/>
  <c r="AA12" i="29"/>
  <c r="AA25" i="29" s="1"/>
  <c r="AA42" i="29" s="1"/>
  <c r="Y12" i="29"/>
  <c r="X12" i="29"/>
  <c r="Z12" i="29" s="1"/>
  <c r="W12" i="29"/>
  <c r="W25" i="29" s="1"/>
  <c r="V12" i="29"/>
  <c r="U12" i="29"/>
  <c r="T12" i="29"/>
  <c r="T25" i="29" s="1"/>
  <c r="S12" i="29"/>
  <c r="S25" i="29" s="1"/>
  <c r="R12" i="29"/>
  <c r="Q12" i="29"/>
  <c r="P12" i="29"/>
  <c r="P25" i="29" s="1"/>
  <c r="O12" i="29"/>
  <c r="O25" i="29" s="1"/>
  <c r="N12" i="29"/>
  <c r="M12" i="29"/>
  <c r="L12" i="29"/>
  <c r="L25" i="29" s="1"/>
  <c r="K12" i="29"/>
  <c r="K25" i="29" s="1"/>
  <c r="J12" i="29"/>
  <c r="I12" i="29"/>
  <c r="H12" i="29"/>
  <c r="G12" i="29"/>
  <c r="G25" i="29" s="1"/>
  <c r="F12" i="29"/>
  <c r="E12" i="29"/>
  <c r="D12" i="29"/>
  <c r="D25" i="29" s="1"/>
  <c r="C12" i="29"/>
  <c r="C25" i="29" s="1"/>
  <c r="AA12" i="30"/>
  <c r="Y12" i="30"/>
  <c r="Y25" i="30" s="1"/>
  <c r="X12" i="30"/>
  <c r="Z12" i="30" s="1"/>
  <c r="W12" i="30"/>
  <c r="V12" i="30"/>
  <c r="V25" i="30" s="1"/>
  <c r="V42" i="30" s="1"/>
  <c r="U12" i="30"/>
  <c r="U25" i="30" s="1"/>
  <c r="U42" i="30" s="1"/>
  <c r="T12" i="30"/>
  <c r="S12" i="30"/>
  <c r="R12" i="30"/>
  <c r="R25" i="30" s="1"/>
  <c r="Q12" i="30"/>
  <c r="Q25" i="30" s="1"/>
  <c r="Q42" i="30" s="1"/>
  <c r="P12" i="30"/>
  <c r="O12" i="30"/>
  <c r="N12" i="30"/>
  <c r="N25" i="30" s="1"/>
  <c r="N42" i="30" s="1"/>
  <c r="M12" i="30"/>
  <c r="M25" i="30" s="1"/>
  <c r="M42" i="30" s="1"/>
  <c r="L12" i="30"/>
  <c r="K12" i="30"/>
  <c r="J12" i="30"/>
  <c r="J25" i="30" s="1"/>
  <c r="I12" i="30"/>
  <c r="I25" i="30" s="1"/>
  <c r="H12" i="30"/>
  <c r="G12" i="30"/>
  <c r="F12" i="30"/>
  <c r="F25" i="30" s="1"/>
  <c r="F42" i="30" s="1"/>
  <c r="E12" i="30"/>
  <c r="E25" i="30" s="1"/>
  <c r="E42" i="30" s="1"/>
  <c r="D12" i="30"/>
  <c r="C12" i="30"/>
  <c r="AA12" i="31"/>
  <c r="AA25" i="31" s="1"/>
  <c r="Y12" i="31"/>
  <c r="X12" i="31"/>
  <c r="W12" i="31"/>
  <c r="W25" i="31" s="1"/>
  <c r="V12" i="31"/>
  <c r="U12" i="31"/>
  <c r="T12" i="31"/>
  <c r="T25" i="31" s="1"/>
  <c r="S12" i="31"/>
  <c r="S25" i="31" s="1"/>
  <c r="R12" i="31"/>
  <c r="Q12" i="31"/>
  <c r="P12" i="31"/>
  <c r="P25" i="31" s="1"/>
  <c r="O12" i="31"/>
  <c r="O25" i="31" s="1"/>
  <c r="N12" i="31"/>
  <c r="M12" i="31"/>
  <c r="L12" i="31"/>
  <c r="L25" i="31" s="1"/>
  <c r="K12" i="31"/>
  <c r="K25" i="31" s="1"/>
  <c r="J12" i="31"/>
  <c r="I12" i="31"/>
  <c r="H12" i="31"/>
  <c r="H25" i="31" s="1"/>
  <c r="G12" i="31"/>
  <c r="G25" i="31" s="1"/>
  <c r="F12" i="31"/>
  <c r="E12" i="31"/>
  <c r="D12" i="31"/>
  <c r="D25" i="31" s="1"/>
  <c r="C12" i="31"/>
  <c r="C25" i="31" s="1"/>
  <c r="AA12" i="1"/>
  <c r="Y12" i="1"/>
  <c r="Y25" i="1" s="1"/>
  <c r="X12" i="1"/>
  <c r="Z12" i="1" s="1"/>
  <c r="W12" i="1"/>
  <c r="V12" i="1"/>
  <c r="V25" i="1" s="1"/>
  <c r="U12" i="1"/>
  <c r="U25" i="1" s="1"/>
  <c r="U42" i="1" s="1"/>
  <c r="T12" i="1"/>
  <c r="S12" i="1"/>
  <c r="R12" i="1"/>
  <c r="Q12" i="1"/>
  <c r="Q25" i="1" s="1"/>
  <c r="Q42" i="1" s="1"/>
  <c r="P12" i="1"/>
  <c r="O12" i="1"/>
  <c r="N12" i="1"/>
  <c r="N25" i="1" s="1"/>
  <c r="M12" i="1"/>
  <c r="M25" i="1" s="1"/>
  <c r="M42" i="1" s="1"/>
  <c r="L12" i="1"/>
  <c r="K12" i="1"/>
  <c r="J12" i="1"/>
  <c r="J25" i="1" s="1"/>
  <c r="J42" i="1" s="1"/>
  <c r="I12" i="1"/>
  <c r="I25" i="1" s="1"/>
  <c r="H12" i="1"/>
  <c r="G12" i="1"/>
  <c r="F12" i="1"/>
  <c r="F25" i="1" s="1"/>
  <c r="E12" i="1"/>
  <c r="E25" i="1" s="1"/>
  <c r="E42" i="1" s="1"/>
  <c r="D12" i="1"/>
  <c r="C12" i="1"/>
  <c r="C42" i="27" l="1"/>
  <c r="C42" i="22"/>
  <c r="U42" i="22"/>
  <c r="P42" i="29"/>
  <c r="I42" i="30"/>
  <c r="H42" i="23"/>
  <c r="R42" i="30"/>
  <c r="X42" i="19"/>
  <c r="Z12" i="31"/>
  <c r="M42" i="18"/>
  <c r="Z12" i="2"/>
  <c r="X25" i="2"/>
  <c r="H25" i="1"/>
  <c r="P25" i="1"/>
  <c r="F25" i="31"/>
  <c r="F42" i="31" s="1"/>
  <c r="N25" i="31"/>
  <c r="N42" i="31" s="1"/>
  <c r="V25" i="31"/>
  <c r="V42" i="31" s="1"/>
  <c r="J25" i="29"/>
  <c r="J42" i="29" s="1"/>
  <c r="R25" i="29"/>
  <c r="R42" i="29" s="1"/>
  <c r="F25" i="27"/>
  <c r="F42" i="27" s="1"/>
  <c r="N25" i="27"/>
  <c r="N42" i="27" s="1"/>
  <c r="V25" i="27"/>
  <c r="V42" i="27" s="1"/>
  <c r="J25" i="25"/>
  <c r="R25" i="25"/>
  <c r="F25" i="23"/>
  <c r="N25" i="23"/>
  <c r="N42" i="23" s="1"/>
  <c r="V25" i="23"/>
  <c r="D25" i="21"/>
  <c r="D42" i="21" s="1"/>
  <c r="L25" i="21"/>
  <c r="L42" i="21" s="1"/>
  <c r="T25" i="21"/>
  <c r="H25" i="20"/>
  <c r="H42" i="20" s="1"/>
  <c r="P25" i="20"/>
  <c r="P42" i="20" s="1"/>
  <c r="X25" i="20"/>
  <c r="Z24" i="20"/>
  <c r="I25" i="15"/>
  <c r="I42" i="15" s="1"/>
  <c r="Q25" i="15"/>
  <c r="Q42" i="15" s="1"/>
  <c r="Y25" i="15"/>
  <c r="J25" i="6"/>
  <c r="R25" i="6"/>
  <c r="AA25" i="6"/>
  <c r="AA42" i="6" s="1"/>
  <c r="X25" i="18"/>
  <c r="Z24" i="18"/>
  <c r="X25" i="16"/>
  <c r="Z24" i="16"/>
  <c r="Z12" i="27"/>
  <c r="Z12" i="4"/>
  <c r="Z12" i="3"/>
  <c r="W25" i="23"/>
  <c r="AA25" i="22"/>
  <c r="J25" i="17"/>
  <c r="J42" i="17" s="1"/>
  <c r="R25" i="17"/>
  <c r="R42" i="17" s="1"/>
  <c r="G25" i="16"/>
  <c r="O25" i="16"/>
  <c r="W25" i="16"/>
  <c r="J25" i="15"/>
  <c r="J42" i="15" s="1"/>
  <c r="R25" i="15"/>
  <c r="L42" i="31"/>
  <c r="Z12" i="17"/>
  <c r="C25" i="1"/>
  <c r="C42" i="1" s="1"/>
  <c r="K25" i="1"/>
  <c r="K42" i="1" s="1"/>
  <c r="S25" i="1"/>
  <c r="S42" i="1" s="1"/>
  <c r="AA25" i="30"/>
  <c r="AA42" i="30" s="1"/>
  <c r="AA25" i="26"/>
  <c r="AA42" i="26" s="1"/>
  <c r="D25" i="22"/>
  <c r="D42" i="22" s="1"/>
  <c r="L25" i="22"/>
  <c r="L42" i="22" s="1"/>
  <c r="T25" i="22"/>
  <c r="T42" i="22" s="1"/>
  <c r="F25" i="19"/>
  <c r="F42" i="19" s="1"/>
  <c r="N25" i="19"/>
  <c r="N42" i="19" s="1"/>
  <c r="V25" i="19"/>
  <c r="V42" i="19" s="1"/>
  <c r="AA25" i="14"/>
  <c r="AA42" i="14" s="1"/>
  <c r="E25" i="28"/>
  <c r="E42" i="28" s="1"/>
  <c r="M25" i="28"/>
  <c r="M42" i="28" s="1"/>
  <c r="U25" i="28"/>
  <c r="U42" i="28" s="1"/>
  <c r="D42" i="27"/>
  <c r="I42" i="18"/>
  <c r="Z25" i="15"/>
  <c r="Z12" i="14"/>
  <c r="G42" i="11"/>
  <c r="D25" i="1"/>
  <c r="L25" i="1"/>
  <c r="L42" i="1" s="1"/>
  <c r="T25" i="1"/>
  <c r="J25" i="31"/>
  <c r="R25" i="31"/>
  <c r="R42" i="31" s="1"/>
  <c r="F25" i="29"/>
  <c r="F42" i="29" s="1"/>
  <c r="N25" i="29"/>
  <c r="N42" i="29" s="1"/>
  <c r="V25" i="29"/>
  <c r="J25" i="27"/>
  <c r="R25" i="27"/>
  <c r="R42" i="27" s="1"/>
  <c r="F25" i="25"/>
  <c r="N25" i="25"/>
  <c r="N42" i="25" s="1"/>
  <c r="V25" i="25"/>
  <c r="V42" i="25" s="1"/>
  <c r="J25" i="23"/>
  <c r="J42" i="23" s="1"/>
  <c r="R25" i="23"/>
  <c r="H25" i="21"/>
  <c r="H42" i="21" s="1"/>
  <c r="P25" i="21"/>
  <c r="P42" i="21" s="1"/>
  <c r="D25" i="20"/>
  <c r="D42" i="20" s="1"/>
  <c r="L25" i="20"/>
  <c r="L42" i="20" s="1"/>
  <c r="T25" i="20"/>
  <c r="T42" i="20" s="1"/>
  <c r="AA25" i="16"/>
  <c r="E25" i="15"/>
  <c r="E42" i="15" s="1"/>
  <c r="M25" i="15"/>
  <c r="M42" i="15" s="1"/>
  <c r="U25" i="15"/>
  <c r="U42" i="15" s="1"/>
  <c r="C25" i="14"/>
  <c r="C42" i="14" s="1"/>
  <c r="K25" i="14"/>
  <c r="K42" i="14" s="1"/>
  <c r="S25" i="14"/>
  <c r="S42" i="14" s="1"/>
  <c r="S42" i="22"/>
  <c r="E25" i="24"/>
  <c r="M25" i="24"/>
  <c r="U25" i="24"/>
  <c r="L42" i="23"/>
  <c r="Z12" i="10"/>
  <c r="X25" i="10"/>
  <c r="X42" i="10" s="1"/>
  <c r="Z42" i="10" s="1"/>
  <c r="F25" i="17"/>
  <c r="F42" i="17" s="1"/>
  <c r="N25" i="17"/>
  <c r="N42" i="17" s="1"/>
  <c r="V25" i="17"/>
  <c r="V42" i="17" s="1"/>
  <c r="C25" i="16"/>
  <c r="K25" i="16"/>
  <c r="S25" i="16"/>
  <c r="F25" i="15"/>
  <c r="N25" i="15"/>
  <c r="N42" i="15" s="1"/>
  <c r="V25" i="15"/>
  <c r="V42" i="15" s="1"/>
  <c r="D25" i="14"/>
  <c r="D42" i="14" s="1"/>
  <c r="L25" i="14"/>
  <c r="T25" i="14"/>
  <c r="T42" i="14" s="1"/>
  <c r="O42" i="29"/>
  <c r="K25" i="17"/>
  <c r="Z12" i="12"/>
  <c r="Z12" i="11"/>
  <c r="X25" i="29"/>
  <c r="X25" i="25"/>
  <c r="G25" i="22"/>
  <c r="W25" i="22"/>
  <c r="W42" i="22" s="1"/>
  <c r="D25" i="18"/>
  <c r="D42" i="18" s="1"/>
  <c r="L25" i="18"/>
  <c r="T25" i="18"/>
  <c r="D25" i="16"/>
  <c r="D42" i="16" s="1"/>
  <c r="L25" i="16"/>
  <c r="L42" i="16" s="1"/>
  <c r="T25" i="16"/>
  <c r="T42" i="16" s="1"/>
  <c r="C25" i="13"/>
  <c r="C42" i="13" s="1"/>
  <c r="S25" i="13"/>
  <c r="S42" i="13" s="1"/>
  <c r="AA25" i="12"/>
  <c r="J42" i="9"/>
  <c r="Z12" i="8"/>
  <c r="Z12" i="6"/>
  <c r="X25" i="6"/>
  <c r="Z12" i="5"/>
  <c r="H42" i="4"/>
  <c r="Z25" i="4"/>
  <c r="G25" i="1"/>
  <c r="G42" i="1" s="1"/>
  <c r="O25" i="1"/>
  <c r="O42" i="1" s="1"/>
  <c r="W25" i="1"/>
  <c r="W42" i="1" s="1"/>
  <c r="E25" i="31"/>
  <c r="E42" i="31" s="1"/>
  <c r="AA25" i="28"/>
  <c r="AA42" i="28" s="1"/>
  <c r="AA25" i="24"/>
  <c r="H25" i="22"/>
  <c r="H42" i="22" s="1"/>
  <c r="P25" i="22"/>
  <c r="P42" i="22" s="1"/>
  <c r="X25" i="22"/>
  <c r="Z24" i="22"/>
  <c r="J25" i="19"/>
  <c r="J42" i="19" s="1"/>
  <c r="R25" i="19"/>
  <c r="R42" i="19" s="1"/>
  <c r="C25" i="12"/>
  <c r="C42" i="12" s="1"/>
  <c r="K25" i="12"/>
  <c r="K42" i="12" s="1"/>
  <c r="S25" i="12"/>
  <c r="S42" i="12" s="1"/>
  <c r="C25" i="30"/>
  <c r="C42" i="30" s="1"/>
  <c r="K25" i="30"/>
  <c r="K42" i="30" s="1"/>
  <c r="S25" i="30"/>
  <c r="S42" i="30" s="1"/>
  <c r="C25" i="28"/>
  <c r="C42" i="28" s="1"/>
  <c r="K25" i="28"/>
  <c r="K42" i="28" s="1"/>
  <c r="S25" i="28"/>
  <c r="S42" i="28" s="1"/>
  <c r="C25" i="26"/>
  <c r="C42" i="26" s="1"/>
  <c r="K25" i="26"/>
  <c r="K42" i="26" s="1"/>
  <c r="S25" i="26"/>
  <c r="S42" i="26" s="1"/>
  <c r="C25" i="24"/>
  <c r="C42" i="24" s="1"/>
  <c r="K25" i="24"/>
  <c r="K42" i="24" s="1"/>
  <c r="S25" i="24"/>
  <c r="S42" i="24" s="1"/>
  <c r="X25" i="23"/>
  <c r="X42" i="23" s="1"/>
  <c r="I25" i="21"/>
  <c r="Q25" i="21"/>
  <c r="Y25" i="21"/>
  <c r="D25" i="17"/>
  <c r="L25" i="17"/>
  <c r="L42" i="17" s="1"/>
  <c r="T25" i="17"/>
  <c r="T42" i="17" s="1"/>
  <c r="Y25" i="14"/>
  <c r="Y42" i="14" s="1"/>
  <c r="H25" i="13"/>
  <c r="P25" i="13"/>
  <c r="D25" i="9"/>
  <c r="L25" i="9"/>
  <c r="T25" i="9"/>
  <c r="AA40" i="24"/>
  <c r="I25" i="31"/>
  <c r="I42" i="31" s="1"/>
  <c r="Q25" i="31"/>
  <c r="Q42" i="31" s="1"/>
  <c r="Y25" i="31"/>
  <c r="D25" i="30"/>
  <c r="L25" i="30"/>
  <c r="L42" i="30" s="1"/>
  <c r="T25" i="30"/>
  <c r="I25" i="29"/>
  <c r="I42" i="29" s="1"/>
  <c r="Q25" i="29"/>
  <c r="Q42" i="29" s="1"/>
  <c r="Y25" i="29"/>
  <c r="Y42" i="29" s="1"/>
  <c r="D25" i="28"/>
  <c r="L25" i="28"/>
  <c r="L42" i="28" s="1"/>
  <c r="T25" i="28"/>
  <c r="I25" i="27"/>
  <c r="I42" i="27" s="1"/>
  <c r="Q25" i="27"/>
  <c r="Q42" i="27" s="1"/>
  <c r="Y25" i="27"/>
  <c r="D25" i="26"/>
  <c r="L25" i="26"/>
  <c r="L42" i="26" s="1"/>
  <c r="T25" i="26"/>
  <c r="I25" i="25"/>
  <c r="I42" i="25" s="1"/>
  <c r="Q25" i="25"/>
  <c r="Q42" i="25" s="1"/>
  <c r="Y25" i="25"/>
  <c r="Y42" i="25" s="1"/>
  <c r="D25" i="24"/>
  <c r="L25" i="24"/>
  <c r="T25" i="24"/>
  <c r="I25" i="23"/>
  <c r="I42" i="23" s="1"/>
  <c r="Q25" i="23"/>
  <c r="F25" i="22"/>
  <c r="N25" i="22"/>
  <c r="N42" i="22" s="1"/>
  <c r="J25" i="21"/>
  <c r="J42" i="21" s="1"/>
  <c r="R25" i="21"/>
  <c r="R42" i="21" s="1"/>
  <c r="C25" i="20"/>
  <c r="K25" i="20"/>
  <c r="S25" i="20"/>
  <c r="S42" i="20" s="1"/>
  <c r="AA25" i="20"/>
  <c r="I25" i="19"/>
  <c r="Q25" i="19"/>
  <c r="Y25" i="19"/>
  <c r="Z25" i="19" s="1"/>
  <c r="G25" i="18"/>
  <c r="O25" i="18"/>
  <c r="W25" i="18"/>
  <c r="E25" i="17"/>
  <c r="E42" i="17" s="1"/>
  <c r="M25" i="17"/>
  <c r="U25" i="17"/>
  <c r="F25" i="16"/>
  <c r="N25" i="16"/>
  <c r="V25" i="16"/>
  <c r="D25" i="15"/>
  <c r="L25" i="15"/>
  <c r="T25" i="15"/>
  <c r="J25" i="14"/>
  <c r="R25" i="14"/>
  <c r="I25" i="13"/>
  <c r="I42" i="13" s="1"/>
  <c r="Q25" i="13"/>
  <c r="Q42" i="13" s="1"/>
  <c r="Y25" i="13"/>
  <c r="Y42" i="13" s="1"/>
  <c r="J25" i="12"/>
  <c r="J42" i="12" s="1"/>
  <c r="R25" i="12"/>
  <c r="R42" i="12" s="1"/>
  <c r="AA25" i="7"/>
  <c r="AA42" i="7" s="1"/>
  <c r="G25" i="30"/>
  <c r="G42" i="30" s="1"/>
  <c r="O25" i="30"/>
  <c r="O42" i="30" s="1"/>
  <c r="W25" i="30"/>
  <c r="W42" i="30" s="1"/>
  <c r="G25" i="28"/>
  <c r="G42" i="28" s="1"/>
  <c r="O25" i="28"/>
  <c r="O42" i="28" s="1"/>
  <c r="W25" i="28"/>
  <c r="W42" i="28" s="1"/>
  <c r="G25" i="26"/>
  <c r="G42" i="26" s="1"/>
  <c r="O25" i="26"/>
  <c r="O42" i="26" s="1"/>
  <c r="W25" i="26"/>
  <c r="W42" i="26" s="1"/>
  <c r="G25" i="24"/>
  <c r="G42" i="24" s="1"/>
  <c r="O25" i="24"/>
  <c r="O42" i="24" s="1"/>
  <c r="W25" i="24"/>
  <c r="W42" i="24" s="1"/>
  <c r="E25" i="21"/>
  <c r="M25" i="21"/>
  <c r="U25" i="21"/>
  <c r="F25" i="20"/>
  <c r="F42" i="20" s="1"/>
  <c r="N25" i="20"/>
  <c r="V25" i="20"/>
  <c r="D25" i="19"/>
  <c r="L25" i="19"/>
  <c r="T25" i="19"/>
  <c r="J25" i="18"/>
  <c r="J42" i="18" s="1"/>
  <c r="R25" i="18"/>
  <c r="H25" i="17"/>
  <c r="H42" i="17" s="1"/>
  <c r="P25" i="17"/>
  <c r="P42" i="17" s="1"/>
  <c r="D25" i="13"/>
  <c r="L25" i="13"/>
  <c r="T25" i="13"/>
  <c r="E25" i="12"/>
  <c r="M25" i="12"/>
  <c r="M42" i="12" s="1"/>
  <c r="U25" i="12"/>
  <c r="U42" i="12" s="1"/>
  <c r="D25" i="5"/>
  <c r="D42" i="5" s="1"/>
  <c r="L25" i="5"/>
  <c r="T25" i="5"/>
  <c r="M25" i="31"/>
  <c r="M42" i="31" s="1"/>
  <c r="U25" i="31"/>
  <c r="U42" i="31" s="1"/>
  <c r="H25" i="30"/>
  <c r="P25" i="30"/>
  <c r="E25" i="29"/>
  <c r="E42" i="29" s="1"/>
  <c r="M25" i="29"/>
  <c r="M42" i="29" s="1"/>
  <c r="U25" i="29"/>
  <c r="U42" i="29" s="1"/>
  <c r="H25" i="28"/>
  <c r="H42" i="28" s="1"/>
  <c r="P25" i="28"/>
  <c r="Z24" i="28"/>
  <c r="E25" i="27"/>
  <c r="E42" i="27" s="1"/>
  <c r="M25" i="27"/>
  <c r="M42" i="27" s="1"/>
  <c r="U25" i="27"/>
  <c r="U42" i="27" s="1"/>
  <c r="H25" i="26"/>
  <c r="H42" i="26" s="1"/>
  <c r="P25" i="26"/>
  <c r="E25" i="25"/>
  <c r="E42" i="25" s="1"/>
  <c r="M25" i="25"/>
  <c r="M42" i="25" s="1"/>
  <c r="U25" i="25"/>
  <c r="U42" i="25" s="1"/>
  <c r="H25" i="24"/>
  <c r="P25" i="24"/>
  <c r="Z24" i="24"/>
  <c r="E25" i="23"/>
  <c r="E42" i="23" s="1"/>
  <c r="M25" i="23"/>
  <c r="U25" i="23"/>
  <c r="R25" i="22"/>
  <c r="F25" i="21"/>
  <c r="F42" i="21" s="1"/>
  <c r="N25" i="21"/>
  <c r="N42" i="21" s="1"/>
  <c r="V25" i="21"/>
  <c r="V42" i="21" s="1"/>
  <c r="G25" i="20"/>
  <c r="G42" i="20" s="1"/>
  <c r="O25" i="20"/>
  <c r="O42" i="20" s="1"/>
  <c r="W25" i="20"/>
  <c r="W42" i="20" s="1"/>
  <c r="E25" i="19"/>
  <c r="M25" i="19"/>
  <c r="U25" i="19"/>
  <c r="C25" i="18"/>
  <c r="K25" i="18"/>
  <c r="S25" i="18"/>
  <c r="AA25" i="18"/>
  <c r="AA42" i="18" s="1"/>
  <c r="I25" i="17"/>
  <c r="Q25" i="17"/>
  <c r="Y25" i="17"/>
  <c r="V25" i="14"/>
  <c r="E25" i="13"/>
  <c r="E42" i="13" s="1"/>
  <c r="M25" i="13"/>
  <c r="M42" i="13" s="1"/>
  <c r="U25" i="13"/>
  <c r="U42" i="13" s="1"/>
  <c r="F25" i="12"/>
  <c r="F42" i="12" s="1"/>
  <c r="N25" i="12"/>
  <c r="V25" i="12"/>
  <c r="C25" i="3"/>
  <c r="K25" i="3"/>
  <c r="K42" i="3" s="1"/>
  <c r="S25" i="3"/>
  <c r="S42" i="3" s="1"/>
  <c r="J40" i="25"/>
  <c r="R40" i="25"/>
  <c r="AA40" i="25"/>
  <c r="AA42" i="25" s="1"/>
  <c r="G25" i="14"/>
  <c r="G42" i="14" s="1"/>
  <c r="O25" i="14"/>
  <c r="O42" i="14" s="1"/>
  <c r="G25" i="12"/>
  <c r="G42" i="12" s="1"/>
  <c r="O25" i="12"/>
  <c r="O42" i="12" s="1"/>
  <c r="W25" i="12"/>
  <c r="W42" i="12" s="1"/>
  <c r="D25" i="11"/>
  <c r="L25" i="11"/>
  <c r="T25" i="11"/>
  <c r="T42" i="11" s="1"/>
  <c r="E25" i="4"/>
  <c r="M25" i="4"/>
  <c r="U25" i="4"/>
  <c r="C25" i="2"/>
  <c r="K25" i="2"/>
  <c r="S25" i="2"/>
  <c r="J40" i="24"/>
  <c r="J42" i="24" s="1"/>
  <c r="R40" i="24"/>
  <c r="R42" i="24" s="1"/>
  <c r="H25" i="14"/>
  <c r="P25" i="14"/>
  <c r="X25" i="14"/>
  <c r="G25" i="13"/>
  <c r="O25" i="13"/>
  <c r="O42" i="13" s="1"/>
  <c r="W25" i="13"/>
  <c r="Z34" i="22"/>
  <c r="X40" i="22"/>
  <c r="Z34" i="21"/>
  <c r="X40" i="21"/>
  <c r="Z40" i="21" s="1"/>
  <c r="X40" i="20"/>
  <c r="Z40" i="20" s="1"/>
  <c r="Z34" i="20"/>
  <c r="AA25" i="11"/>
  <c r="AA42" i="11" s="1"/>
  <c r="J25" i="10"/>
  <c r="R25" i="10"/>
  <c r="AA25" i="10"/>
  <c r="AA42" i="10" s="1"/>
  <c r="J25" i="8"/>
  <c r="R25" i="8"/>
  <c r="H25" i="7"/>
  <c r="P25" i="7"/>
  <c r="C25" i="4"/>
  <c r="C42" i="4" s="1"/>
  <c r="K25" i="4"/>
  <c r="S25" i="4"/>
  <c r="AA25" i="4"/>
  <c r="AA42" i="4" s="1"/>
  <c r="I25" i="3"/>
  <c r="Q25" i="3"/>
  <c r="Y25" i="3"/>
  <c r="I25" i="2"/>
  <c r="Q25" i="2"/>
  <c r="Z34" i="31"/>
  <c r="Z34" i="2"/>
  <c r="X40" i="2"/>
  <c r="Z40" i="2" s="1"/>
  <c r="H40" i="1"/>
  <c r="P40" i="1"/>
  <c r="D40" i="31"/>
  <c r="D42" i="31" s="1"/>
  <c r="L40" i="31"/>
  <c r="T40" i="31"/>
  <c r="T42" i="31" s="1"/>
  <c r="D40" i="30"/>
  <c r="T40" i="30"/>
  <c r="H40" i="29"/>
  <c r="H42" i="29" s="1"/>
  <c r="P40" i="29"/>
  <c r="X40" i="29"/>
  <c r="Z40" i="29" s="1"/>
  <c r="H40" i="28"/>
  <c r="P40" i="28"/>
  <c r="D40" i="27"/>
  <c r="L40" i="27"/>
  <c r="L42" i="27" s="1"/>
  <c r="T40" i="27"/>
  <c r="T42" i="27" s="1"/>
  <c r="D40" i="26"/>
  <c r="T40" i="26"/>
  <c r="H40" i="25"/>
  <c r="H42" i="25" s="1"/>
  <c r="P40" i="25"/>
  <c r="P42" i="25" s="1"/>
  <c r="X40" i="25"/>
  <c r="Z40" i="25" s="1"/>
  <c r="H40" i="24"/>
  <c r="P40" i="24"/>
  <c r="Q40" i="23"/>
  <c r="Y40" i="23"/>
  <c r="R40" i="22"/>
  <c r="I40" i="21"/>
  <c r="Q40" i="21"/>
  <c r="Y40" i="21"/>
  <c r="E40" i="20"/>
  <c r="E42" i="20" s="1"/>
  <c r="U40" i="20"/>
  <c r="U42" i="20" s="1"/>
  <c r="H40" i="7"/>
  <c r="P40" i="7"/>
  <c r="D40" i="5"/>
  <c r="L40" i="5"/>
  <c r="T40" i="5"/>
  <c r="C25" i="11"/>
  <c r="C42" i="11" s="1"/>
  <c r="K25" i="11"/>
  <c r="K42" i="11" s="1"/>
  <c r="S25" i="11"/>
  <c r="S42" i="11" s="1"/>
  <c r="C25" i="10"/>
  <c r="C42" i="10" s="1"/>
  <c r="K25" i="10"/>
  <c r="K42" i="10" s="1"/>
  <c r="S25" i="10"/>
  <c r="S42" i="10" s="1"/>
  <c r="C25" i="9"/>
  <c r="C42" i="9" s="1"/>
  <c r="C25" i="8"/>
  <c r="C42" i="8" s="1"/>
  <c r="K25" i="8"/>
  <c r="K42" i="8" s="1"/>
  <c r="S25" i="8"/>
  <c r="S42" i="8" s="1"/>
  <c r="AA25" i="8"/>
  <c r="AA42" i="8" s="1"/>
  <c r="I25" i="7"/>
  <c r="I42" i="7" s="1"/>
  <c r="Q25" i="7"/>
  <c r="Q42" i="7" s="1"/>
  <c r="Y25" i="7"/>
  <c r="Y42" i="7" s="1"/>
  <c r="I25" i="6"/>
  <c r="Q25" i="6"/>
  <c r="C25" i="5"/>
  <c r="C42" i="5" s="1"/>
  <c r="K25" i="5"/>
  <c r="K42" i="5" s="1"/>
  <c r="AA25" i="3"/>
  <c r="J25" i="2"/>
  <c r="R25" i="2"/>
  <c r="R42" i="2" s="1"/>
  <c r="AA25" i="2"/>
  <c r="Z34" i="27"/>
  <c r="Z34" i="3"/>
  <c r="I40" i="1"/>
  <c r="I42" i="1" s="1"/>
  <c r="Y40" i="1"/>
  <c r="Y42" i="1" s="1"/>
  <c r="I40" i="28"/>
  <c r="I42" i="28" s="1"/>
  <c r="Y40" i="28"/>
  <c r="Y42" i="28" s="1"/>
  <c r="I40" i="24"/>
  <c r="I42" i="24" s="1"/>
  <c r="Q40" i="24"/>
  <c r="Q42" i="24" s="1"/>
  <c r="Y40" i="24"/>
  <c r="Y42" i="24" s="1"/>
  <c r="R40" i="23"/>
  <c r="C40" i="22"/>
  <c r="K40" i="22"/>
  <c r="K42" i="22" s="1"/>
  <c r="S40" i="22"/>
  <c r="AA40" i="22"/>
  <c r="AA40" i="21"/>
  <c r="AA42" i="21" s="1"/>
  <c r="N40" i="20"/>
  <c r="V40" i="20"/>
  <c r="H40" i="11"/>
  <c r="P40" i="11"/>
  <c r="X40" i="11"/>
  <c r="Z39" i="11"/>
  <c r="C40" i="3"/>
  <c r="E25" i="11"/>
  <c r="E42" i="11" s="1"/>
  <c r="M25" i="11"/>
  <c r="M42" i="11" s="1"/>
  <c r="U25" i="11"/>
  <c r="U42" i="11" s="1"/>
  <c r="E25" i="10"/>
  <c r="E25" i="9"/>
  <c r="E42" i="9" s="1"/>
  <c r="M25" i="9"/>
  <c r="M42" i="9" s="1"/>
  <c r="U25" i="9"/>
  <c r="U42" i="9" s="1"/>
  <c r="E25" i="8"/>
  <c r="E42" i="8" s="1"/>
  <c r="M25" i="8"/>
  <c r="U25" i="8"/>
  <c r="C25" i="7"/>
  <c r="C42" i="7" s="1"/>
  <c r="K25" i="7"/>
  <c r="K42" i="7" s="1"/>
  <c r="S25" i="7"/>
  <c r="S42" i="7" s="1"/>
  <c r="C25" i="6"/>
  <c r="C42" i="6" s="1"/>
  <c r="K25" i="6"/>
  <c r="K42" i="6" s="1"/>
  <c r="S25" i="6"/>
  <c r="S42" i="6" s="1"/>
  <c r="E25" i="5"/>
  <c r="E42" i="5" s="1"/>
  <c r="M25" i="5"/>
  <c r="M42" i="5" s="1"/>
  <c r="U25" i="5"/>
  <c r="U42" i="5" s="1"/>
  <c r="F25" i="4"/>
  <c r="N25" i="4"/>
  <c r="V25" i="4"/>
  <c r="D25" i="3"/>
  <c r="L25" i="3"/>
  <c r="T25" i="3"/>
  <c r="Z34" i="18"/>
  <c r="X40" i="18"/>
  <c r="Z34" i="17"/>
  <c r="X40" i="17"/>
  <c r="G40" i="31"/>
  <c r="G42" i="31" s="1"/>
  <c r="O40" i="31"/>
  <c r="O42" i="31" s="1"/>
  <c r="W40" i="31"/>
  <c r="W42" i="31" s="1"/>
  <c r="C40" i="29"/>
  <c r="C42" i="29" s="1"/>
  <c r="K40" i="29"/>
  <c r="K42" i="29" s="1"/>
  <c r="S40" i="29"/>
  <c r="S42" i="29" s="1"/>
  <c r="G40" i="27"/>
  <c r="G42" i="27" s="1"/>
  <c r="O40" i="27"/>
  <c r="O42" i="27" s="1"/>
  <c r="W40" i="27"/>
  <c r="W42" i="27" s="1"/>
  <c r="C40" i="25"/>
  <c r="C42" i="25" s="1"/>
  <c r="K40" i="25"/>
  <c r="K42" i="25" s="1"/>
  <c r="S40" i="25"/>
  <c r="S42" i="25" s="1"/>
  <c r="D40" i="23"/>
  <c r="D42" i="23" s="1"/>
  <c r="L40" i="23"/>
  <c r="E40" i="22"/>
  <c r="E42" i="22" s="1"/>
  <c r="M40" i="22"/>
  <c r="M42" i="22" s="1"/>
  <c r="U40" i="22"/>
  <c r="D40" i="21"/>
  <c r="T40" i="21"/>
  <c r="M40" i="8"/>
  <c r="U40" i="8"/>
  <c r="F25" i="10"/>
  <c r="N25" i="10"/>
  <c r="V25" i="10"/>
  <c r="F25" i="8"/>
  <c r="N25" i="8"/>
  <c r="V25" i="8"/>
  <c r="D25" i="7"/>
  <c r="D42" i="7" s="1"/>
  <c r="L25" i="7"/>
  <c r="T25" i="7"/>
  <c r="G25" i="4"/>
  <c r="G42" i="4" s="1"/>
  <c r="O25" i="4"/>
  <c r="W25" i="4"/>
  <c r="E25" i="3"/>
  <c r="M25" i="3"/>
  <c r="U25" i="3"/>
  <c r="U42" i="3" s="1"/>
  <c r="M25" i="2"/>
  <c r="U25" i="2"/>
  <c r="Z34" i="19"/>
  <c r="Z34" i="14"/>
  <c r="X40" i="14"/>
  <c r="Z40" i="14" s="1"/>
  <c r="D40" i="1"/>
  <c r="T40" i="1"/>
  <c r="H40" i="31"/>
  <c r="H42" i="31" s="1"/>
  <c r="P40" i="31"/>
  <c r="P42" i="31" s="1"/>
  <c r="X40" i="31"/>
  <c r="Z40" i="31" s="1"/>
  <c r="H40" i="30"/>
  <c r="P40" i="30"/>
  <c r="D40" i="29"/>
  <c r="D42" i="29" s="1"/>
  <c r="L40" i="29"/>
  <c r="L42" i="29" s="1"/>
  <c r="T40" i="29"/>
  <c r="T42" i="29" s="1"/>
  <c r="D40" i="28"/>
  <c r="T40" i="28"/>
  <c r="H40" i="27"/>
  <c r="H42" i="27" s="1"/>
  <c r="P40" i="27"/>
  <c r="P42" i="27" s="1"/>
  <c r="X40" i="27"/>
  <c r="H40" i="26"/>
  <c r="P40" i="26"/>
  <c r="D40" i="25"/>
  <c r="D42" i="25" s="1"/>
  <c r="L40" i="25"/>
  <c r="L42" i="25" s="1"/>
  <c r="T40" i="25"/>
  <c r="T42" i="25" s="1"/>
  <c r="D40" i="24"/>
  <c r="L40" i="24"/>
  <c r="T40" i="24"/>
  <c r="M40" i="23"/>
  <c r="U40" i="23"/>
  <c r="F40" i="22"/>
  <c r="V40" i="22"/>
  <c r="V42" i="22" s="1"/>
  <c r="E40" i="21"/>
  <c r="M40" i="21"/>
  <c r="U40" i="21"/>
  <c r="J40" i="6"/>
  <c r="R40" i="6"/>
  <c r="G25" i="10"/>
  <c r="G42" i="10" s="1"/>
  <c r="O25" i="10"/>
  <c r="O42" i="10" s="1"/>
  <c r="W25" i="10"/>
  <c r="W42" i="10" s="1"/>
  <c r="G25" i="9"/>
  <c r="O25" i="9"/>
  <c r="O42" i="9" s="1"/>
  <c r="W25" i="9"/>
  <c r="G25" i="8"/>
  <c r="G42" i="8" s="1"/>
  <c r="O25" i="8"/>
  <c r="O42" i="8" s="1"/>
  <c r="W25" i="8"/>
  <c r="W42" i="8" s="1"/>
  <c r="E25" i="7"/>
  <c r="E42" i="7" s="1"/>
  <c r="M25" i="7"/>
  <c r="M42" i="7" s="1"/>
  <c r="U25" i="7"/>
  <c r="U42" i="7" s="1"/>
  <c r="E25" i="6"/>
  <c r="E42" i="6" s="1"/>
  <c r="M25" i="6"/>
  <c r="M42" i="6" s="1"/>
  <c r="U25" i="6"/>
  <c r="U42" i="6" s="1"/>
  <c r="G25" i="5"/>
  <c r="O25" i="5"/>
  <c r="O42" i="5" s="1"/>
  <c r="W25" i="5"/>
  <c r="F25" i="2"/>
  <c r="N25" i="2"/>
  <c r="V25" i="2"/>
  <c r="Z34" i="15"/>
  <c r="Y40" i="15"/>
  <c r="I40" i="30"/>
  <c r="Y40" i="30"/>
  <c r="Y42" i="30" s="1"/>
  <c r="I40" i="26"/>
  <c r="I42" i="26" s="1"/>
  <c r="Y40" i="26"/>
  <c r="Y42" i="26" s="1"/>
  <c r="E40" i="24"/>
  <c r="M40" i="24"/>
  <c r="U40" i="24"/>
  <c r="F40" i="23"/>
  <c r="V40" i="23"/>
  <c r="G40" i="22"/>
  <c r="O40" i="22"/>
  <c r="O42" i="22" s="1"/>
  <c r="W40" i="22"/>
  <c r="J40" i="20"/>
  <c r="J42" i="20" s="1"/>
  <c r="R40" i="20"/>
  <c r="R42" i="20" s="1"/>
  <c r="G40" i="13"/>
  <c r="W40" i="13"/>
  <c r="O40" i="4"/>
  <c r="W40" i="4"/>
  <c r="H25" i="11"/>
  <c r="H42" i="11" s="1"/>
  <c r="P25" i="11"/>
  <c r="P42" i="11" s="1"/>
  <c r="H25" i="9"/>
  <c r="P25" i="9"/>
  <c r="F25" i="6"/>
  <c r="N25" i="6"/>
  <c r="V25" i="6"/>
  <c r="H25" i="5"/>
  <c r="P25" i="5"/>
  <c r="P42" i="5" s="1"/>
  <c r="G25" i="2"/>
  <c r="O25" i="2"/>
  <c r="W25" i="2"/>
  <c r="K40" i="17"/>
  <c r="Z34" i="11"/>
  <c r="Y40" i="11"/>
  <c r="F40" i="1"/>
  <c r="F42" i="1" s="1"/>
  <c r="N40" i="1"/>
  <c r="N42" i="1" s="1"/>
  <c r="V40" i="1"/>
  <c r="V42" i="1" s="1"/>
  <c r="J40" i="31"/>
  <c r="AA40" i="31"/>
  <c r="AA42" i="31" s="1"/>
  <c r="Y40" i="31"/>
  <c r="J40" i="30"/>
  <c r="J42" i="30" s="1"/>
  <c r="R40" i="30"/>
  <c r="F40" i="29"/>
  <c r="V40" i="29"/>
  <c r="F40" i="28"/>
  <c r="F42" i="28" s="1"/>
  <c r="N40" i="28"/>
  <c r="N42" i="28" s="1"/>
  <c r="V40" i="28"/>
  <c r="V42" i="28" s="1"/>
  <c r="J40" i="27"/>
  <c r="AA40" i="27"/>
  <c r="AA42" i="27" s="1"/>
  <c r="Y40" i="27"/>
  <c r="J40" i="26"/>
  <c r="J42" i="26" s="1"/>
  <c r="R40" i="26"/>
  <c r="R42" i="26" s="1"/>
  <c r="F40" i="25"/>
  <c r="F40" i="24"/>
  <c r="F42" i="24" s="1"/>
  <c r="N40" i="24"/>
  <c r="N42" i="24" s="1"/>
  <c r="V40" i="24"/>
  <c r="V42" i="24" s="1"/>
  <c r="G40" i="23"/>
  <c r="G42" i="23" s="1"/>
  <c r="O40" i="23"/>
  <c r="O42" i="23" s="1"/>
  <c r="W40" i="23"/>
  <c r="O40" i="21"/>
  <c r="O42" i="21" s="1"/>
  <c r="C40" i="20"/>
  <c r="K40" i="20"/>
  <c r="S40" i="20"/>
  <c r="AA40" i="20"/>
  <c r="J40" i="9"/>
  <c r="R40" i="9"/>
  <c r="R42" i="9" s="1"/>
  <c r="I25" i="11"/>
  <c r="I42" i="11" s="1"/>
  <c r="Q25" i="11"/>
  <c r="Q42" i="11" s="1"/>
  <c r="Y25" i="11"/>
  <c r="Y42" i="11" s="1"/>
  <c r="I25" i="10"/>
  <c r="Q25" i="10"/>
  <c r="I25" i="9"/>
  <c r="I42" i="9" s="1"/>
  <c r="Q25" i="9"/>
  <c r="Q42" i="9" s="1"/>
  <c r="Y25" i="9"/>
  <c r="Y42" i="9" s="1"/>
  <c r="G25" i="6"/>
  <c r="G42" i="6" s="1"/>
  <c r="O25" i="6"/>
  <c r="O42" i="6" s="1"/>
  <c r="W25" i="6"/>
  <c r="W42" i="6" s="1"/>
  <c r="I25" i="5"/>
  <c r="I42" i="5" s="1"/>
  <c r="Q25" i="5"/>
  <c r="Q42" i="5" s="1"/>
  <c r="Y25" i="5"/>
  <c r="Y42" i="5" s="1"/>
  <c r="J25" i="4"/>
  <c r="R25" i="4"/>
  <c r="H25" i="3"/>
  <c r="P25" i="3"/>
  <c r="P42" i="3" s="1"/>
  <c r="L40" i="18"/>
  <c r="T40" i="18"/>
  <c r="AA40" i="12"/>
  <c r="Z34" i="6"/>
  <c r="X40" i="6"/>
  <c r="Z40" i="6" s="1"/>
  <c r="Z34" i="5"/>
  <c r="C40" i="31"/>
  <c r="C42" i="31" s="1"/>
  <c r="K40" i="31"/>
  <c r="K42" i="31" s="1"/>
  <c r="S40" i="31"/>
  <c r="S42" i="31" s="1"/>
  <c r="G40" i="29"/>
  <c r="G42" i="29" s="1"/>
  <c r="O40" i="29"/>
  <c r="W40" i="29"/>
  <c r="W42" i="29" s="1"/>
  <c r="C40" i="27"/>
  <c r="K40" i="27"/>
  <c r="K42" i="27" s="1"/>
  <c r="S40" i="27"/>
  <c r="S42" i="27" s="1"/>
  <c r="G40" i="25"/>
  <c r="G42" i="25" s="1"/>
  <c r="O40" i="25"/>
  <c r="O42" i="25" s="1"/>
  <c r="W40" i="25"/>
  <c r="W42" i="25" s="1"/>
  <c r="H40" i="23"/>
  <c r="P40" i="23"/>
  <c r="P42" i="23" s="1"/>
  <c r="I40" i="22"/>
  <c r="I42" i="22" s="1"/>
  <c r="Q40" i="22"/>
  <c r="Q42" i="22" s="1"/>
  <c r="Y40" i="22"/>
  <c r="F40" i="16"/>
  <c r="N40" i="16"/>
  <c r="V40" i="16"/>
  <c r="C40" i="19"/>
  <c r="C42" i="19" s="1"/>
  <c r="K40" i="19"/>
  <c r="K42" i="19" s="1"/>
  <c r="S40" i="19"/>
  <c r="S42" i="19" s="1"/>
  <c r="E40" i="18"/>
  <c r="E42" i="18" s="1"/>
  <c r="M40" i="18"/>
  <c r="U40" i="18"/>
  <c r="U42" i="18" s="1"/>
  <c r="D40" i="17"/>
  <c r="T40" i="17"/>
  <c r="G40" i="16"/>
  <c r="O40" i="16"/>
  <c r="W40" i="16"/>
  <c r="D40" i="15"/>
  <c r="L40" i="15"/>
  <c r="T40" i="15"/>
  <c r="F40" i="14"/>
  <c r="F42" i="14" s="1"/>
  <c r="N40" i="14"/>
  <c r="N42" i="14" s="1"/>
  <c r="V40" i="14"/>
  <c r="H40" i="13"/>
  <c r="P40" i="13"/>
  <c r="D40" i="10"/>
  <c r="D42" i="10" s="1"/>
  <c r="L40" i="10"/>
  <c r="L42" i="10" s="1"/>
  <c r="T40" i="10"/>
  <c r="T42" i="10" s="1"/>
  <c r="F40" i="8"/>
  <c r="N40" i="8"/>
  <c r="V40" i="8"/>
  <c r="H40" i="4"/>
  <c r="P40" i="4"/>
  <c r="P42" i="4" s="1"/>
  <c r="D40" i="3"/>
  <c r="L40" i="3"/>
  <c r="T40" i="3"/>
  <c r="E40" i="2"/>
  <c r="E42" i="2" s="1"/>
  <c r="M40" i="2"/>
  <c r="U40" i="2"/>
  <c r="D40" i="19"/>
  <c r="L40" i="19"/>
  <c r="T40" i="19"/>
  <c r="F40" i="18"/>
  <c r="F42" i="18" s="1"/>
  <c r="V40" i="18"/>
  <c r="V42" i="18" s="1"/>
  <c r="E40" i="17"/>
  <c r="M40" i="17"/>
  <c r="U40" i="17"/>
  <c r="D40" i="12"/>
  <c r="D42" i="12" s="1"/>
  <c r="L40" i="12"/>
  <c r="L42" i="12" s="1"/>
  <c r="T40" i="12"/>
  <c r="T42" i="12" s="1"/>
  <c r="J40" i="11"/>
  <c r="J42" i="11" s="1"/>
  <c r="R40" i="11"/>
  <c r="R42" i="11" s="1"/>
  <c r="E40" i="10"/>
  <c r="M40" i="10"/>
  <c r="M42" i="10" s="1"/>
  <c r="U40" i="10"/>
  <c r="U42" i="10" s="1"/>
  <c r="D40" i="9"/>
  <c r="L40" i="9"/>
  <c r="T40" i="9"/>
  <c r="R40" i="7"/>
  <c r="R42" i="7" s="1"/>
  <c r="D40" i="6"/>
  <c r="D42" i="6" s="1"/>
  <c r="L40" i="6"/>
  <c r="L42" i="6" s="1"/>
  <c r="F40" i="5"/>
  <c r="F42" i="5" s="1"/>
  <c r="N40" i="5"/>
  <c r="N42" i="5" s="1"/>
  <c r="I40" i="4"/>
  <c r="I42" i="4" s="1"/>
  <c r="E40" i="3"/>
  <c r="M40" i="3"/>
  <c r="U40" i="3"/>
  <c r="F40" i="2"/>
  <c r="N40" i="2"/>
  <c r="V40" i="2"/>
  <c r="E40" i="19"/>
  <c r="M40" i="19"/>
  <c r="U40" i="19"/>
  <c r="G40" i="18"/>
  <c r="O40" i="18"/>
  <c r="W40" i="18"/>
  <c r="F40" i="15"/>
  <c r="H40" i="14"/>
  <c r="P40" i="14"/>
  <c r="R40" i="13"/>
  <c r="R42" i="13" s="1"/>
  <c r="E40" i="12"/>
  <c r="F40" i="10"/>
  <c r="N40" i="10"/>
  <c r="V40" i="10"/>
  <c r="H40" i="8"/>
  <c r="H42" i="8" s="1"/>
  <c r="G40" i="5"/>
  <c r="W40" i="5"/>
  <c r="J40" i="4"/>
  <c r="R40" i="4"/>
  <c r="AA40" i="4"/>
  <c r="G40" i="2"/>
  <c r="O40" i="2"/>
  <c r="W40" i="2"/>
  <c r="O40" i="17"/>
  <c r="O42" i="17" s="1"/>
  <c r="J40" i="16"/>
  <c r="J42" i="16" s="1"/>
  <c r="R40" i="16"/>
  <c r="R42" i="16" s="1"/>
  <c r="G40" i="15"/>
  <c r="G42" i="15" s="1"/>
  <c r="W40" i="15"/>
  <c r="W42" i="15" s="1"/>
  <c r="I40" i="14"/>
  <c r="I42" i="14" s="1"/>
  <c r="Q40" i="14"/>
  <c r="Q42" i="14" s="1"/>
  <c r="F40" i="12"/>
  <c r="N40" i="12"/>
  <c r="V40" i="12"/>
  <c r="D40" i="11"/>
  <c r="L40" i="11"/>
  <c r="T40" i="11"/>
  <c r="F40" i="9"/>
  <c r="F42" i="9" s="1"/>
  <c r="N40" i="9"/>
  <c r="N42" i="9" s="1"/>
  <c r="V40" i="9"/>
  <c r="V42" i="9" s="1"/>
  <c r="I40" i="8"/>
  <c r="I42" i="8" s="1"/>
  <c r="Q40" i="8"/>
  <c r="Q42" i="8" s="1"/>
  <c r="Y40" i="8"/>
  <c r="Y42" i="8" s="1"/>
  <c r="Z42" i="8" s="1"/>
  <c r="D40" i="7"/>
  <c r="L40" i="7"/>
  <c r="T40" i="7"/>
  <c r="F40" i="6"/>
  <c r="N40" i="6"/>
  <c r="V40" i="6"/>
  <c r="H40" i="5"/>
  <c r="P40" i="5"/>
  <c r="K40" i="4"/>
  <c r="S40" i="4"/>
  <c r="G40" i="3"/>
  <c r="G42" i="3" s="1"/>
  <c r="O40" i="3"/>
  <c r="O42" i="3" s="1"/>
  <c r="W40" i="3"/>
  <c r="W42" i="3" s="1"/>
  <c r="G40" i="19"/>
  <c r="G42" i="19" s="1"/>
  <c r="O40" i="19"/>
  <c r="O42" i="19" s="1"/>
  <c r="W40" i="19"/>
  <c r="W42" i="19" s="1"/>
  <c r="I40" i="18"/>
  <c r="Q40" i="18"/>
  <c r="Q42" i="18" s="1"/>
  <c r="Y40" i="18"/>
  <c r="Z40" i="18" s="1"/>
  <c r="C40" i="16"/>
  <c r="K40" i="16"/>
  <c r="S40" i="16"/>
  <c r="AA40" i="16"/>
  <c r="H40" i="15"/>
  <c r="H42" i="15" s="1"/>
  <c r="P40" i="15"/>
  <c r="P42" i="15" s="1"/>
  <c r="J40" i="14"/>
  <c r="R40" i="14"/>
  <c r="D40" i="13"/>
  <c r="L40" i="13"/>
  <c r="T40" i="13"/>
  <c r="G40" i="9"/>
  <c r="W40" i="9"/>
  <c r="J40" i="8"/>
  <c r="R40" i="8"/>
  <c r="D40" i="4"/>
  <c r="D42" i="4" s="1"/>
  <c r="L40" i="4"/>
  <c r="L42" i="4" s="1"/>
  <c r="T40" i="4"/>
  <c r="T42" i="4" s="1"/>
  <c r="H40" i="3"/>
  <c r="P40" i="3"/>
  <c r="I40" i="2"/>
  <c r="Q40" i="2"/>
  <c r="Y40" i="2"/>
  <c r="H40" i="19"/>
  <c r="H42" i="19" s="1"/>
  <c r="P40" i="19"/>
  <c r="P42" i="19" s="1"/>
  <c r="R40" i="18"/>
  <c r="I40" i="17"/>
  <c r="Q40" i="17"/>
  <c r="Y40" i="17"/>
  <c r="H40" i="12"/>
  <c r="H42" i="12" s="1"/>
  <c r="P40" i="12"/>
  <c r="P42" i="12" s="1"/>
  <c r="F40" i="11"/>
  <c r="F42" i="11" s="1"/>
  <c r="N40" i="11"/>
  <c r="N42" i="11" s="1"/>
  <c r="V40" i="11"/>
  <c r="V42" i="11" s="1"/>
  <c r="I40" i="10"/>
  <c r="Q40" i="10"/>
  <c r="Y40" i="10"/>
  <c r="H40" i="9"/>
  <c r="P40" i="9"/>
  <c r="X40" i="9"/>
  <c r="Z40" i="9" s="1"/>
  <c r="F40" i="7"/>
  <c r="F42" i="7" s="1"/>
  <c r="H40" i="6"/>
  <c r="H42" i="6" s="1"/>
  <c r="P40" i="6"/>
  <c r="P42" i="6" s="1"/>
  <c r="R40" i="5"/>
  <c r="R42" i="5" s="1"/>
  <c r="E40" i="4"/>
  <c r="M40" i="4"/>
  <c r="U40" i="4"/>
  <c r="I40" i="3"/>
  <c r="Q40" i="3"/>
  <c r="Y40" i="3"/>
  <c r="J40" i="2"/>
  <c r="R40" i="2"/>
  <c r="I40" i="19"/>
  <c r="Q40" i="19"/>
  <c r="Y40" i="19"/>
  <c r="C40" i="18"/>
  <c r="K40" i="18"/>
  <c r="S40" i="18"/>
  <c r="AA40" i="18"/>
  <c r="E40" i="16"/>
  <c r="E42" i="16" s="1"/>
  <c r="U40" i="16"/>
  <c r="U42" i="16" s="1"/>
  <c r="R40" i="15"/>
  <c r="D40" i="14"/>
  <c r="L40" i="14"/>
  <c r="F40" i="13"/>
  <c r="F42" i="13" s="1"/>
  <c r="N40" i="13"/>
  <c r="N42" i="13" s="1"/>
  <c r="I40" i="12"/>
  <c r="I42" i="12" s="1"/>
  <c r="Q40" i="12"/>
  <c r="Q42" i="12" s="1"/>
  <c r="G40" i="11"/>
  <c r="W40" i="11"/>
  <c r="W42" i="11" s="1"/>
  <c r="J40" i="10"/>
  <c r="R40" i="10"/>
  <c r="L40" i="8"/>
  <c r="L42" i="8" s="1"/>
  <c r="G40" i="7"/>
  <c r="G42" i="7" s="1"/>
  <c r="W40" i="7"/>
  <c r="W42" i="7" s="1"/>
  <c r="I40" i="6"/>
  <c r="Q40" i="6"/>
  <c r="F40" i="4"/>
  <c r="N40" i="4"/>
  <c r="V40" i="4"/>
  <c r="AA40" i="3"/>
  <c r="C40" i="2"/>
  <c r="K40" i="2"/>
  <c r="S40" i="2"/>
  <c r="AA40" i="2"/>
  <c r="X40" i="15"/>
  <c r="Z40" i="15" s="1"/>
  <c r="Z39" i="15"/>
  <c r="X40" i="5"/>
  <c r="Z40" i="5" s="1"/>
  <c r="Z39" i="5"/>
  <c r="X40" i="1"/>
  <c r="Z40" i="1" s="1"/>
  <c r="X40" i="30"/>
  <c r="Z40" i="30" s="1"/>
  <c r="X40" i="28"/>
  <c r="Z40" i="28" s="1"/>
  <c r="X40" i="26"/>
  <c r="Z40" i="26" s="1"/>
  <c r="X40" i="12"/>
  <c r="Z40" i="12" s="1"/>
  <c r="Z39" i="12"/>
  <c r="X40" i="4"/>
  <c r="Z40" i="4" s="1"/>
  <c r="Z39" i="4"/>
  <c r="X40" i="24"/>
  <c r="Z40" i="24" s="1"/>
  <c r="X40" i="13"/>
  <c r="Z40" i="13" s="1"/>
  <c r="Z39" i="13"/>
  <c r="X40" i="7"/>
  <c r="Z40" i="7" s="1"/>
  <c r="Z39" i="7"/>
  <c r="Z39" i="31"/>
  <c r="Z39" i="29"/>
  <c r="Z39" i="27"/>
  <c r="Z39" i="25"/>
  <c r="X40" i="19"/>
  <c r="Z40" i="19" s="1"/>
  <c r="X40" i="10"/>
  <c r="Z40" i="10" s="1"/>
  <c r="Z39" i="10"/>
  <c r="Z39" i="3"/>
  <c r="X40" i="3"/>
  <c r="Z40" i="3" s="1"/>
  <c r="Z25" i="31"/>
  <c r="Z25" i="27"/>
  <c r="Z25" i="25"/>
  <c r="Y25" i="23"/>
  <c r="Y25" i="6"/>
  <c r="Y42" i="6" s="1"/>
  <c r="Z24" i="6"/>
  <c r="Z24" i="5"/>
  <c r="X25" i="5"/>
  <c r="Z24" i="29"/>
  <c r="Z24" i="27"/>
  <c r="Z24" i="25"/>
  <c r="Y25" i="2"/>
  <c r="Y42" i="2" s="1"/>
  <c r="Z24" i="2"/>
  <c r="X25" i="1"/>
  <c r="X25" i="30"/>
  <c r="X25" i="28"/>
  <c r="X25" i="26"/>
  <c r="X25" i="24"/>
  <c r="X25" i="21"/>
  <c r="Z24" i="19"/>
  <c r="X25" i="17"/>
  <c r="Z24" i="15"/>
  <c r="Z24" i="13"/>
  <c r="X25" i="13"/>
  <c r="Z25" i="12"/>
  <c r="Z24" i="31"/>
  <c r="Z25" i="14"/>
  <c r="Y25" i="10"/>
  <c r="Y42" i="10" s="1"/>
  <c r="Z24" i="10"/>
  <c r="Z24" i="9"/>
  <c r="X25" i="9"/>
  <c r="Z25" i="8"/>
  <c r="Z25" i="6"/>
  <c r="Z24" i="11"/>
  <c r="X25" i="11"/>
  <c r="Z24" i="7"/>
  <c r="X25" i="7"/>
  <c r="Z24" i="3"/>
  <c r="X25" i="3"/>
  <c r="Z25" i="30" l="1"/>
  <c r="X42" i="30"/>
  <c r="Z42" i="30" s="1"/>
  <c r="F42" i="2"/>
  <c r="M42" i="8"/>
  <c r="Z25" i="3"/>
  <c r="X42" i="3"/>
  <c r="Z25" i="10"/>
  <c r="Z25" i="26"/>
  <c r="X42" i="26"/>
  <c r="Z42" i="26" s="1"/>
  <c r="I42" i="10"/>
  <c r="O42" i="2"/>
  <c r="H42" i="9"/>
  <c r="V42" i="2"/>
  <c r="U42" i="2"/>
  <c r="T42" i="7"/>
  <c r="F42" i="10"/>
  <c r="I42" i="6"/>
  <c r="Q42" i="3"/>
  <c r="R42" i="8"/>
  <c r="P42" i="14"/>
  <c r="M42" i="4"/>
  <c r="V42" i="12"/>
  <c r="Q42" i="17"/>
  <c r="E42" i="19"/>
  <c r="U42" i="23"/>
  <c r="T42" i="5"/>
  <c r="D42" i="13"/>
  <c r="V42" i="20"/>
  <c r="R42" i="14"/>
  <c r="U42" i="17"/>
  <c r="I42" i="19"/>
  <c r="F42" i="22"/>
  <c r="Y42" i="31"/>
  <c r="H42" i="13"/>
  <c r="L42" i="18"/>
  <c r="C42" i="16"/>
  <c r="V42" i="29"/>
  <c r="O42" i="16"/>
  <c r="J42" i="6"/>
  <c r="T42" i="21"/>
  <c r="P42" i="1"/>
  <c r="Z25" i="7"/>
  <c r="X42" i="7"/>
  <c r="Z42" i="7" s="1"/>
  <c r="Z25" i="13"/>
  <c r="X42" i="13"/>
  <c r="Z42" i="13" s="1"/>
  <c r="Z25" i="28"/>
  <c r="X42" i="28"/>
  <c r="Z42" i="28" s="1"/>
  <c r="Z25" i="5"/>
  <c r="X42" i="5"/>
  <c r="Z42" i="5" s="1"/>
  <c r="Z25" i="29"/>
  <c r="G42" i="2"/>
  <c r="N42" i="2"/>
  <c r="G42" i="9"/>
  <c r="M42" i="2"/>
  <c r="L42" i="7"/>
  <c r="U42" i="8"/>
  <c r="AA42" i="2"/>
  <c r="I42" i="3"/>
  <c r="J42" i="8"/>
  <c r="H42" i="14"/>
  <c r="E42" i="4"/>
  <c r="N42" i="12"/>
  <c r="I42" i="17"/>
  <c r="M42" i="23"/>
  <c r="P42" i="26"/>
  <c r="L42" i="5"/>
  <c r="N42" i="20"/>
  <c r="J42" i="14"/>
  <c r="M42" i="17"/>
  <c r="AA42" i="20"/>
  <c r="Q42" i="23"/>
  <c r="T42" i="26"/>
  <c r="D42" i="28"/>
  <c r="AA42" i="12"/>
  <c r="L42" i="14"/>
  <c r="R42" i="23"/>
  <c r="G42" i="16"/>
  <c r="Y42" i="15"/>
  <c r="H42" i="1"/>
  <c r="Z25" i="1"/>
  <c r="X42" i="1"/>
  <c r="Z42" i="1" s="1"/>
  <c r="Z40" i="22"/>
  <c r="H42" i="3"/>
  <c r="H42" i="5"/>
  <c r="W42" i="5"/>
  <c r="M42" i="3"/>
  <c r="V42" i="8"/>
  <c r="L42" i="3"/>
  <c r="J42" i="2"/>
  <c r="S42" i="4"/>
  <c r="R42" i="10"/>
  <c r="L42" i="11"/>
  <c r="S42" i="18"/>
  <c r="R42" i="18"/>
  <c r="U42" i="21"/>
  <c r="L42" i="15"/>
  <c r="W42" i="18"/>
  <c r="K42" i="20"/>
  <c r="T42" i="24"/>
  <c r="D42" i="26"/>
  <c r="Z25" i="22"/>
  <c r="X42" i="22"/>
  <c r="Z42" i="22" s="1"/>
  <c r="G42" i="22"/>
  <c r="AA42" i="16"/>
  <c r="X42" i="12"/>
  <c r="Z42" i="12" s="1"/>
  <c r="V42" i="23"/>
  <c r="Z25" i="9"/>
  <c r="X42" i="9"/>
  <c r="Z42" i="9" s="1"/>
  <c r="T42" i="15"/>
  <c r="Z25" i="11"/>
  <c r="X42" i="11"/>
  <c r="Z42" i="11" s="1"/>
  <c r="Z25" i="17"/>
  <c r="X42" i="17"/>
  <c r="R42" i="4"/>
  <c r="V42" i="6"/>
  <c r="E42" i="3"/>
  <c r="N42" i="8"/>
  <c r="D42" i="3"/>
  <c r="AA42" i="3"/>
  <c r="K42" i="4"/>
  <c r="J42" i="10"/>
  <c r="W42" i="13"/>
  <c r="S42" i="2"/>
  <c r="D42" i="11"/>
  <c r="K42" i="18"/>
  <c r="P42" i="24"/>
  <c r="P42" i="30"/>
  <c r="M42" i="21"/>
  <c r="D42" i="15"/>
  <c r="O42" i="18"/>
  <c r="C42" i="20"/>
  <c r="L42" i="24"/>
  <c r="Y42" i="27"/>
  <c r="T42" i="9"/>
  <c r="D42" i="17"/>
  <c r="X42" i="6"/>
  <c r="Z42" i="6" s="1"/>
  <c r="X42" i="25"/>
  <c r="Z42" i="25" s="1"/>
  <c r="K42" i="17"/>
  <c r="U42" i="24"/>
  <c r="J42" i="31"/>
  <c r="Y42" i="22"/>
  <c r="AA42" i="22"/>
  <c r="Z25" i="18"/>
  <c r="X42" i="18"/>
  <c r="Y42" i="18"/>
  <c r="X42" i="16"/>
  <c r="Z42" i="16" s="1"/>
  <c r="Z25" i="16"/>
  <c r="X42" i="2"/>
  <c r="Z42" i="2" s="1"/>
  <c r="Y42" i="23"/>
  <c r="Z42" i="23" s="1"/>
  <c r="J42" i="4"/>
  <c r="N42" i="6"/>
  <c r="Z40" i="8"/>
  <c r="G42" i="5"/>
  <c r="W42" i="4"/>
  <c r="F42" i="8"/>
  <c r="V42" i="4"/>
  <c r="Z40" i="11"/>
  <c r="Q42" i="2"/>
  <c r="K42" i="2"/>
  <c r="C42" i="18"/>
  <c r="H42" i="24"/>
  <c r="H42" i="30"/>
  <c r="E42" i="12"/>
  <c r="T42" i="19"/>
  <c r="E42" i="21"/>
  <c r="V42" i="16"/>
  <c r="G42" i="18"/>
  <c r="D42" i="24"/>
  <c r="T42" i="30"/>
  <c r="L42" i="9"/>
  <c r="Y42" i="21"/>
  <c r="X42" i="29"/>
  <c r="Z42" i="29" s="1"/>
  <c r="F42" i="15"/>
  <c r="M42" i="24"/>
  <c r="F42" i="25"/>
  <c r="T42" i="1"/>
  <c r="R42" i="15"/>
  <c r="W42" i="23"/>
  <c r="X42" i="20"/>
  <c r="Z42" i="20" s="1"/>
  <c r="Z25" i="20"/>
  <c r="F42" i="23"/>
  <c r="T42" i="3"/>
  <c r="Z25" i="2"/>
  <c r="Z25" i="21"/>
  <c r="X42" i="21"/>
  <c r="Z25" i="23"/>
  <c r="F42" i="6"/>
  <c r="Z40" i="27"/>
  <c r="O42" i="4"/>
  <c r="V42" i="10"/>
  <c r="Z40" i="17"/>
  <c r="N42" i="4"/>
  <c r="I42" i="2"/>
  <c r="P42" i="7"/>
  <c r="G42" i="13"/>
  <c r="C42" i="2"/>
  <c r="V42" i="14"/>
  <c r="U42" i="19"/>
  <c r="T42" i="13"/>
  <c r="L42" i="19"/>
  <c r="N42" i="16"/>
  <c r="Y42" i="19"/>
  <c r="Z42" i="19" s="1"/>
  <c r="D42" i="9"/>
  <c r="Q42" i="21"/>
  <c r="AA42" i="24"/>
  <c r="S42" i="16"/>
  <c r="E42" i="24"/>
  <c r="R42" i="25"/>
  <c r="Z25" i="24"/>
  <c r="X42" i="24"/>
  <c r="Z42" i="24" s="1"/>
  <c r="Q42" i="10"/>
  <c r="W42" i="2"/>
  <c r="P42" i="9"/>
  <c r="W42" i="9"/>
  <c r="N42" i="10"/>
  <c r="F42" i="4"/>
  <c r="E42" i="10"/>
  <c r="Q42" i="6"/>
  <c r="Y42" i="3"/>
  <c r="Z42" i="3" s="1"/>
  <c r="H42" i="7"/>
  <c r="X42" i="14"/>
  <c r="Z42" i="14" s="1"/>
  <c r="U42" i="4"/>
  <c r="C42" i="3"/>
  <c r="Y42" i="17"/>
  <c r="M42" i="19"/>
  <c r="R42" i="22"/>
  <c r="P42" i="28"/>
  <c r="L42" i="13"/>
  <c r="D42" i="19"/>
  <c r="F42" i="16"/>
  <c r="Q42" i="19"/>
  <c r="T42" i="28"/>
  <c r="D42" i="30"/>
  <c r="P42" i="13"/>
  <c r="I42" i="21"/>
  <c r="X42" i="4"/>
  <c r="Z42" i="4" s="1"/>
  <c r="X42" i="31"/>
  <c r="Z42" i="31" s="1"/>
  <c r="T42" i="18"/>
  <c r="K42" i="16"/>
  <c r="J42" i="27"/>
  <c r="D42" i="1"/>
  <c r="X42" i="15"/>
  <c r="Z42" i="15" s="1"/>
  <c r="W42" i="16"/>
  <c r="R42" i="6"/>
  <c r="J42" i="25"/>
  <c r="X42" i="27"/>
  <c r="Z42" i="27" s="1"/>
  <c r="Z42" i="21" l="1"/>
  <c r="Z42" i="17"/>
  <c r="Z42" i="18"/>
</calcChain>
</file>

<file path=xl/sharedStrings.xml><?xml version="1.0" encoding="utf-8"?>
<sst xmlns="http://schemas.openxmlformats.org/spreadsheetml/2006/main" count="3720" uniqueCount="105">
  <si>
    <t>Western Cape: Cape Town (CPT) - Table C6 Quarterly Budget Statement - Financial Position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</si>
  <si>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</si>
  <si>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</si>
  <si>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</si>
  <si>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</si>
  <si>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</si>
  <si>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</si>
  <si>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</si>
  <si>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</si>
  <si>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</si>
  <si>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</si>
  <si>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</si>
  <si>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</si>
  <si>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</si>
  <si>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</si>
  <si>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</si>
  <si>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</si>
  <si>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</si>
  <si>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</si>
  <si>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</si>
  <si>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</si>
  <si>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</si>
  <si>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</si>
  <si>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</si>
  <si>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</si>
  <si>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</si>
  <si>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</si>
  <si>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</si>
  <si>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</si>
  <si>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</si>
  <si>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</si>
  <si>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</si>
  <si>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</si>
  <si>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</si>
  <si>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</si>
  <si>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</si>
  <si>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</si>
  <si>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</si>
  <si>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</si>
  <si>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</si>
  <si>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</si>
  <si>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</si>
  <si>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</si>
  <si>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</si>
  <si>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</si>
  <si>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</si>
  <si>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</si>
  <si>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</si>
  <si>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</si>
  <si>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</si>
  <si>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</si>
  <si>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</si>
  <si>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</si>
  <si>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</si>
  <si>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</si>
  <si>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</si>
  <si>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</si>
  <si>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</si>
  <si>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</si>
  <si>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</si>
  <si>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</si>
  <si>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</si>
  <si>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</si>
  <si>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</si>
  <si>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</si>
  <si>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</si>
  <si>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</si>
  <si>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</si>
  <si>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</si>
  <si>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</si>
  <si>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</si>
  <si>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Western Cape: Matzikama (WC011) - Table C6 Quarterly Budget Statement - Financial Position ( Energy sources                                     ) for 4th Quarter ended 30 June 2022 (Figures Finalised as at 2022/08/09)</t>
  </si>
  <si>
    <t>Western Cape: Cederberg (WC012) - Table C6 Quarterly Budget Statement - Financial Position ( Energy sources                                     ) for 4th Quarter ended 30 June 2022 (Figures Finalised as at 2022/08/09)</t>
  </si>
  <si>
    <t>Western Cape: Bergrivier (WC013) - Table C6 Quarterly Budget Statement - Financial Position ( Energy sources                                     ) for 4th Quarter ended 30 June 2022 (Figures Finalised as at 2022/08/09)</t>
  </si>
  <si>
    <t>Western Cape: Saldanha Bay (WC014) - Table C6 Quarterly Budget Statement - Financial Position ( Energy sources                                     ) for 4th Quarter ended 30 June 2022 (Figures Finalised as at 2022/08/09)</t>
  </si>
  <si>
    <t>Western Cape: Swartland (WC015) - Table C6 Quarterly Budget Statement - Financial Position ( Energy sources                                     ) for 4th Quarter ended 30 June 2022 (Figures Finalised as at 2022/08/09)</t>
  </si>
  <si>
    <t>Western Cape: West Coast (DC1) - Table C6 Quarterly Budget Statement - Financial Position ( Energy sources                                     ) for 4th Quarter ended 30 June 2022 (Figures Finalised as at 2022/08/09)</t>
  </si>
  <si>
    <t>Western Cape: Witzenberg (WC022) - Table C6 Quarterly Budget Statement - Financial Position ( Energy sources                                     ) for 4th Quarter ended 30 June 2022 (Figures Finalised as at 2022/08/09)</t>
  </si>
  <si>
    <t>Western Cape: Drakenstein (WC023) - Table C6 Quarterly Budget Statement - Financial Position ( Energy sources                                     ) for 4th Quarter ended 30 June 2022 (Figures Finalised as at 2022/08/09)</t>
  </si>
  <si>
    <t>Western Cape: Stellenbosch (WC024) - Table C6 Quarterly Budget Statement - Financial Position ( Energy sources                                     ) for 4th Quarter ended 30 June 2022 (Figures Finalised as at 2022/08/09)</t>
  </si>
  <si>
    <t>Western Cape: Breede Valley (WC025) - Table C6 Quarterly Budget Statement - Financial Position ( Energy sources                                     ) for 4th Quarter ended 30 June 2022 (Figures Finalised as at 2022/08/09)</t>
  </si>
  <si>
    <t>Western Cape: Langeberg (WC026) - Table C6 Quarterly Budget Statement - Financial Position ( Energy sources                                     ) for 4th Quarter ended 30 June 2022 (Figures Finalised as at 2022/08/09)</t>
  </si>
  <si>
    <t>Western Cape: Cape Winelands DM (DC2) - Table C6 Quarterly Budget Statement - Financial Position ( Energy sources                                     ) for 4th Quarter ended 30 June 2022 (Figures Finalised as at 2022/08/09)</t>
  </si>
  <si>
    <t>Western Cape: Theewaterskloof (WC031) - Table C6 Quarterly Budget Statement - Financial Position ( Energy sources                                     ) for 4th Quarter ended 30 June 2022 (Figures Finalised as at 2022/08/09)</t>
  </si>
  <si>
    <t>Western Cape: Overstrand (WC032) - Table C6 Quarterly Budget Statement - Financial Position ( Energy sources                                     ) for 4th Quarter ended 30 June 2022 (Figures Finalised as at 2022/08/09)</t>
  </si>
  <si>
    <t>Western Cape: Cape Agulhas (WC033) - Table C6 Quarterly Budget Statement - Financial Position ( Energy sources                                     ) for 4th Quarter ended 30 June 2022 (Figures Finalised as at 2022/08/09)</t>
  </si>
  <si>
    <t>Western Cape: Swellendam (WC034) - Table C6 Quarterly Budget Statement - Financial Position ( Energy sources                                     ) for 4th Quarter ended 30 June 2022 (Figures Finalised as at 2022/08/09)</t>
  </si>
  <si>
    <t>Western Cape: Overberg (DC3) - Table C6 Quarterly Budget Statement - Financial Position ( Energy sources                                     ) for 4th Quarter ended 30 June 2022 (Figures Finalised as at 2022/08/09)</t>
  </si>
  <si>
    <t>Western Cape: Kannaland (WC041) - Table C6 Quarterly Budget Statement - Financial Position ( Energy sources                                     ) for 4th Quarter ended 30 June 2022 (Figures Finalised as at 2022/08/09)</t>
  </si>
  <si>
    <t>Western Cape: Hessequa (WC042) - Table C6 Quarterly Budget Statement - Financial Position ( Energy sources                                     ) for 4th Quarter ended 30 June 2022 (Figures Finalised as at 2022/08/09)</t>
  </si>
  <si>
    <t>Western Cape: Mossel Bay (WC043) - Table C6 Quarterly Budget Statement - Financial Position ( Energy sources                                     ) for 4th Quarter ended 30 June 2022 (Figures Finalised as at 2022/08/09)</t>
  </si>
  <si>
    <t>Western Cape: George (WC044) - Table C6 Quarterly Budget Statement - Financial Position ( Energy sources                                     ) for 4th Quarter ended 30 June 2022 (Figures Finalised as at 2022/08/09)</t>
  </si>
  <si>
    <t>Western Cape: Oudtshoorn (WC045) - Table C6 Quarterly Budget Statement - Financial Position ( Energy sources                                     ) for 4th Quarter ended 30 June 2022 (Figures Finalised as at 2022/08/09)</t>
  </si>
  <si>
    <t>Western Cape: Bitou (WC047) - Table C6 Quarterly Budget Statement - Financial Position ( Energy sources                                     ) for 4th Quarter ended 30 June 2022 (Figures Finalised as at 2022/08/09)</t>
  </si>
  <si>
    <t>Western Cape: Knysna (WC048) - Table C6 Quarterly Budget Statement - Financial Position ( Energy sources                                     ) for 4th Quarter ended 30 June 2022 (Figures Finalised as at 2022/08/09)</t>
  </si>
  <si>
    <t>Western Cape: Garden Route (DC4) - Table C6 Quarterly Budget Statement - Financial Position ( Energy sources                                     ) for 4th Quarter ended 30 June 2022 (Figures Finalised as at 2022/08/09)</t>
  </si>
  <si>
    <t>Western Cape: Laingsburg (WC051) - Table C6 Quarterly Budget Statement - Financial Position ( Energy sources                                     ) for 4th Quarter ended 30 June 2022 (Figures Finalised as at 2022/08/09)</t>
  </si>
  <si>
    <t>Western Cape: Prince Albert (WC052) - Table C6 Quarterly Budget Statement - Financial Position ( Energy sources                                     ) for 4th Quarter ended 30 June 2022 (Figures Finalised as at 2022/08/09)</t>
  </si>
  <si>
    <t>Western Cape: Beaufort West (WC053) - Table C6 Quarterly Budget Statement - Financial Position ( Energy sources                                     ) for 4th Quarter ended 30 June 2022 (Figures Finalised as at 2022/08/09)</t>
  </si>
  <si>
    <t>Western Cape: Central Karoo (DC5) - Table C6 Quarterly Budget Statement - Financial Position ( Energy sources                                     ) for 4th Quarter ended 30 June 2022 (Figures Finalised as at 2022/08/09)</t>
  </si>
  <si>
    <t>Summary - Table C6 Quarterly Budget Statement - Financial Position ( Energy sources  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</si>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</sst>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1734497236</v>
      </c>
      <c r="D6" s="18"/>
      <c r="E6" s="19">
        <v>836911297</v>
      </c>
      <c r="F6" s="20">
        <v>1076070967</v>
      </c>
      <c r="G6" s="20">
        <v>541667530</v>
      </c>
      <c r="H6" s="20">
        <v>-6800432</v>
      </c>
      <c r="I6" s="20">
        <v>-79243389</v>
      </c>
      <c r="J6" s="20">
        <v>455623709</v>
      </c>
      <c r="K6" s="20">
        <v>-19496485</v>
      </c>
      <c r="L6" s="20">
        <v>-54642719</v>
      </c>
      <c r="M6" s="20">
        <v>-107490596</v>
      </c>
      <c r="N6" s="20">
        <v>-181629800</v>
      </c>
      <c r="O6" s="20">
        <v>-28497077</v>
      </c>
      <c r="P6" s="20">
        <v>-68043030</v>
      </c>
      <c r="Q6" s="20">
        <v>-54505411</v>
      </c>
      <c r="R6" s="20">
        <v>-151045518</v>
      </c>
      <c r="S6" s="20">
        <v>-89325420</v>
      </c>
      <c r="T6" s="20">
        <v>-34904994</v>
      </c>
      <c r="U6" s="20">
        <v>-100787786</v>
      </c>
      <c r="V6" s="20">
        <v>-225018200</v>
      </c>
      <c r="W6" s="20">
        <v>-102069809</v>
      </c>
      <c r="X6" s="20">
        <v>1076070967</v>
      </c>
      <c r="Y6" s="20">
        <v>-1178140776</v>
      </c>
      <c r="Z6" s="21">
        <v>-109.48541612311709</v>
      </c>
      <c r="AA6" s="22">
        <v>1076070967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3136725453</v>
      </c>
      <c r="D8" s="18"/>
      <c r="E8" s="19">
        <v>2237532439</v>
      </c>
      <c r="F8" s="20">
        <v>3762611574</v>
      </c>
      <c r="G8" s="20">
        <v>1916645317</v>
      </c>
      <c r="H8" s="20">
        <v>221235169</v>
      </c>
      <c r="I8" s="20">
        <v>104679986</v>
      </c>
      <c r="J8" s="20">
        <v>2242560472</v>
      </c>
      <c r="K8" s="20">
        <v>-9547130</v>
      </c>
      <c r="L8" s="20">
        <v>67612519</v>
      </c>
      <c r="M8" s="20">
        <v>104589176</v>
      </c>
      <c r="N8" s="20">
        <v>162654565</v>
      </c>
      <c r="O8" s="20">
        <v>367273624</v>
      </c>
      <c r="P8" s="20">
        <v>191220963</v>
      </c>
      <c r="Q8" s="20">
        <v>106814175</v>
      </c>
      <c r="R8" s="20">
        <v>665308762</v>
      </c>
      <c r="S8" s="20">
        <v>168692380</v>
      </c>
      <c r="T8" s="20">
        <v>134910259</v>
      </c>
      <c r="U8" s="20">
        <v>150576376</v>
      </c>
      <c r="V8" s="20">
        <v>454179015</v>
      </c>
      <c r="W8" s="20">
        <v>3524702814</v>
      </c>
      <c r="X8" s="20">
        <v>2175914082</v>
      </c>
      <c r="Y8" s="20">
        <v>1348788732</v>
      </c>
      <c r="Z8" s="21">
        <v>61.987223813554969</v>
      </c>
      <c r="AA8" s="22">
        <v>3762611574</v>
      </c>
    </row>
    <row r="9" spans="1:27" ht="13.5" x14ac:dyDescent="0.25">
      <c r="A9" s="23" t="s">
        <v>37</v>
      </c>
      <c r="B9" s="17" t="s">
        <v>32</v>
      </c>
      <c r="C9" s="18">
        <v>1057705593</v>
      </c>
      <c r="D9" s="18">
        <v>57990482</v>
      </c>
      <c r="E9" s="19">
        <v>3425387</v>
      </c>
      <c r="F9" s="20">
        <v>11554514</v>
      </c>
      <c r="G9" s="20">
        <v>482070875</v>
      </c>
      <c r="H9" s="20">
        <v>60622837</v>
      </c>
      <c r="I9" s="20">
        <v>59081165</v>
      </c>
      <c r="J9" s="20">
        <v>601774877</v>
      </c>
      <c r="K9" s="20">
        <v>42118042</v>
      </c>
      <c r="L9" s="20">
        <v>34819932</v>
      </c>
      <c r="M9" s="20">
        <v>39818953</v>
      </c>
      <c r="N9" s="20">
        <v>116756927</v>
      </c>
      <c r="O9" s="20">
        <v>41306895</v>
      </c>
      <c r="P9" s="20">
        <v>40417781</v>
      </c>
      <c r="Q9" s="20">
        <v>43731945</v>
      </c>
      <c r="R9" s="20">
        <v>125456621</v>
      </c>
      <c r="S9" s="20">
        <v>41753171</v>
      </c>
      <c r="T9" s="20">
        <v>45565631</v>
      </c>
      <c r="U9" s="20">
        <v>197006931</v>
      </c>
      <c r="V9" s="20">
        <v>284325733</v>
      </c>
      <c r="W9" s="20">
        <v>1128314158</v>
      </c>
      <c r="X9" s="20">
        <v>11566544</v>
      </c>
      <c r="Y9" s="20">
        <v>1116747614</v>
      </c>
      <c r="Z9" s="21">
        <v>9654.9809000856258</v>
      </c>
      <c r="AA9" s="22">
        <v>11554514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-95655934</v>
      </c>
      <c r="D11" s="18">
        <v>-4692964</v>
      </c>
      <c r="E11" s="19">
        <v>-40963531</v>
      </c>
      <c r="F11" s="20">
        <v>-51829073</v>
      </c>
      <c r="G11" s="20">
        <v>-34239199</v>
      </c>
      <c r="H11" s="20">
        <v>-5124157</v>
      </c>
      <c r="I11" s="20">
        <v>-8053104</v>
      </c>
      <c r="J11" s="20">
        <v>-47416460</v>
      </c>
      <c r="K11" s="20">
        <v>-9164519</v>
      </c>
      <c r="L11" s="20">
        <v>-6790111</v>
      </c>
      <c r="M11" s="20">
        <v>-4764786</v>
      </c>
      <c r="N11" s="20">
        <v>-20719416</v>
      </c>
      <c r="O11" s="20">
        <v>-6547944</v>
      </c>
      <c r="P11" s="20">
        <v>-6686204</v>
      </c>
      <c r="Q11" s="20">
        <v>-10057091</v>
      </c>
      <c r="R11" s="20">
        <v>-23291239</v>
      </c>
      <c r="S11" s="20">
        <v>-9977373</v>
      </c>
      <c r="T11" s="20">
        <v>-16507124</v>
      </c>
      <c r="U11" s="20">
        <v>-11021561</v>
      </c>
      <c r="V11" s="20">
        <v>-37506058</v>
      </c>
      <c r="W11" s="20">
        <v>-128933173</v>
      </c>
      <c r="X11" s="20">
        <v>-51829073</v>
      </c>
      <c r="Y11" s="20">
        <v>-77104100</v>
      </c>
      <c r="Z11" s="21">
        <v>148.7661181977922</v>
      </c>
      <c r="AA11" s="22">
        <v>-51829073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5833272348</v>
      </c>
      <c r="D12" s="29">
        <f>SUM(D6:D11)</f>
        <v>53297518</v>
      </c>
      <c r="E12" s="30">
        <f t="shared" si="0"/>
        <v>3036905592</v>
      </c>
      <c r="F12" s="31">
        <f t="shared" si="0"/>
        <v>4798407982</v>
      </c>
      <c r="G12" s="31">
        <f t="shared" si="0"/>
        <v>2906144523</v>
      </c>
      <c r="H12" s="31">
        <f t="shared" si="0"/>
        <v>269933417</v>
      </c>
      <c r="I12" s="31">
        <f t="shared" si="0"/>
        <v>76464658</v>
      </c>
      <c r="J12" s="31">
        <f t="shared" si="0"/>
        <v>3252542598</v>
      </c>
      <c r="K12" s="31">
        <f t="shared" si="0"/>
        <v>3909908</v>
      </c>
      <c r="L12" s="31">
        <f t="shared" si="0"/>
        <v>40999621</v>
      </c>
      <c r="M12" s="31">
        <f t="shared" si="0"/>
        <v>32152747</v>
      </c>
      <c r="N12" s="31">
        <f t="shared" si="0"/>
        <v>77062276</v>
      </c>
      <c r="O12" s="31">
        <f t="shared" si="0"/>
        <v>373535498</v>
      </c>
      <c r="P12" s="31">
        <f t="shared" si="0"/>
        <v>156909510</v>
      </c>
      <c r="Q12" s="31">
        <f t="shared" si="0"/>
        <v>85983618</v>
      </c>
      <c r="R12" s="31">
        <f t="shared" si="0"/>
        <v>616428626</v>
      </c>
      <c r="S12" s="31">
        <f t="shared" si="0"/>
        <v>111142758</v>
      </c>
      <c r="T12" s="31">
        <f t="shared" si="0"/>
        <v>129063772</v>
      </c>
      <c r="U12" s="31">
        <f t="shared" si="0"/>
        <v>235773960</v>
      </c>
      <c r="V12" s="31">
        <f t="shared" si="0"/>
        <v>475980490</v>
      </c>
      <c r="W12" s="31">
        <f t="shared" si="0"/>
        <v>4422013990</v>
      </c>
      <c r="X12" s="31">
        <f t="shared" si="0"/>
        <v>3211722520</v>
      </c>
      <c r="Y12" s="31">
        <f t="shared" si="0"/>
        <v>1210291470</v>
      </c>
      <c r="Z12" s="32">
        <f>+IF(X12&lt;&gt;0,+(Y12/X12)*100,0)</f>
        <v>37.683562713257061</v>
      </c>
      <c r="AA12" s="33">
        <f>SUM(AA6:AA11)</f>
        <v>4798407982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-48870</v>
      </c>
      <c r="D15" s="18"/>
      <c r="E15" s="19">
        <v>56348</v>
      </c>
      <c r="F15" s="20">
        <v>56348</v>
      </c>
      <c r="G15" s="20">
        <v>-35927</v>
      </c>
      <c r="H15" s="20"/>
      <c r="I15" s="20">
        <v>-39810</v>
      </c>
      <c r="J15" s="20">
        <v>-75737</v>
      </c>
      <c r="K15" s="20">
        <v>-3957563</v>
      </c>
      <c r="L15" s="20">
        <v>3914472</v>
      </c>
      <c r="M15" s="20">
        <v>-29886</v>
      </c>
      <c r="N15" s="20">
        <v>-72977</v>
      </c>
      <c r="O15" s="20">
        <v>-28352</v>
      </c>
      <c r="P15" s="20">
        <v>-2043</v>
      </c>
      <c r="Q15" s="20">
        <v>-163919</v>
      </c>
      <c r="R15" s="20">
        <v>-194314</v>
      </c>
      <c r="S15" s="20">
        <v>-112795</v>
      </c>
      <c r="T15" s="20">
        <v>20896</v>
      </c>
      <c r="U15" s="20">
        <v>-160550</v>
      </c>
      <c r="V15" s="20">
        <v>-252449</v>
      </c>
      <c r="W15" s="20">
        <v>-595477</v>
      </c>
      <c r="X15" s="20"/>
      <c r="Y15" s="20">
        <v>-595477</v>
      </c>
      <c r="Z15" s="21"/>
      <c r="AA15" s="22">
        <v>56348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12101112846</v>
      </c>
      <c r="D19" s="18"/>
      <c r="E19" s="19">
        <v>2695364027</v>
      </c>
      <c r="F19" s="20">
        <v>12105374479</v>
      </c>
      <c r="G19" s="20">
        <v>11412351493</v>
      </c>
      <c r="H19" s="20">
        <v>-57276284</v>
      </c>
      <c r="I19" s="20">
        <v>67972229</v>
      </c>
      <c r="J19" s="20">
        <v>11423047438</v>
      </c>
      <c r="K19" s="20">
        <v>273249202</v>
      </c>
      <c r="L19" s="20">
        <v>46009927</v>
      </c>
      <c r="M19" s="20">
        <v>25637303</v>
      </c>
      <c r="N19" s="20">
        <v>344896432</v>
      </c>
      <c r="O19" s="20">
        <v>12110844</v>
      </c>
      <c r="P19" s="20">
        <v>31473630</v>
      </c>
      <c r="Q19" s="20">
        <v>78854310</v>
      </c>
      <c r="R19" s="20">
        <v>122438784</v>
      </c>
      <c r="S19" s="20">
        <v>61357956</v>
      </c>
      <c r="T19" s="20">
        <v>85434222</v>
      </c>
      <c r="U19" s="20">
        <v>476990129</v>
      </c>
      <c r="V19" s="20">
        <v>623782307</v>
      </c>
      <c r="W19" s="20">
        <v>12514164961</v>
      </c>
      <c r="X19" s="20">
        <v>1509507274</v>
      </c>
      <c r="Y19" s="20">
        <v>11004657687</v>
      </c>
      <c r="Z19" s="21">
        <v>729.02316381948083</v>
      </c>
      <c r="AA19" s="22">
        <v>12105374479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2630255</v>
      </c>
      <c r="D22" s="18"/>
      <c r="E22" s="19">
        <v>-570655</v>
      </c>
      <c r="F22" s="20">
        <v>1607261</v>
      </c>
      <c r="G22" s="20">
        <v>2598888</v>
      </c>
      <c r="H22" s="20">
        <v>-86483</v>
      </c>
      <c r="I22" s="20">
        <v>-86558</v>
      </c>
      <c r="J22" s="20">
        <v>2425847</v>
      </c>
      <c r="K22" s="20">
        <v>-86595</v>
      </c>
      <c r="L22" s="20">
        <v>-86483</v>
      </c>
      <c r="M22" s="20">
        <v>-86283</v>
      </c>
      <c r="N22" s="20">
        <v>-259361</v>
      </c>
      <c r="O22" s="20">
        <v>-62323</v>
      </c>
      <c r="P22" s="20">
        <v>-86523</v>
      </c>
      <c r="Q22" s="20">
        <v>-14854</v>
      </c>
      <c r="R22" s="20">
        <v>-163700</v>
      </c>
      <c r="S22" s="20">
        <v>-102157</v>
      </c>
      <c r="T22" s="20">
        <v>-35437</v>
      </c>
      <c r="U22" s="20">
        <v>149446</v>
      </c>
      <c r="V22" s="20">
        <v>11852</v>
      </c>
      <c r="W22" s="20">
        <v>2014638</v>
      </c>
      <c r="X22" s="20">
        <v>-1078021</v>
      </c>
      <c r="Y22" s="20">
        <v>3092659</v>
      </c>
      <c r="Z22" s="21">
        <v>-286.88300135155066</v>
      </c>
      <c r="AA22" s="22">
        <v>1607261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12103694231</v>
      </c>
      <c r="D24" s="29">
        <f>SUM(D15:D23)</f>
        <v>0</v>
      </c>
      <c r="E24" s="36">
        <f t="shared" si="1"/>
        <v>2694849720</v>
      </c>
      <c r="F24" s="37">
        <f t="shared" si="1"/>
        <v>12107038088</v>
      </c>
      <c r="G24" s="37">
        <f t="shared" si="1"/>
        <v>11414914454</v>
      </c>
      <c r="H24" s="37">
        <f t="shared" si="1"/>
        <v>-57362767</v>
      </c>
      <c r="I24" s="37">
        <f t="shared" si="1"/>
        <v>67845861</v>
      </c>
      <c r="J24" s="37">
        <f t="shared" si="1"/>
        <v>11425397548</v>
      </c>
      <c r="K24" s="37">
        <f t="shared" si="1"/>
        <v>269205044</v>
      </c>
      <c r="L24" s="37">
        <f t="shared" si="1"/>
        <v>49837916</v>
      </c>
      <c r="M24" s="37">
        <f t="shared" si="1"/>
        <v>25521134</v>
      </c>
      <c r="N24" s="37">
        <f t="shared" si="1"/>
        <v>344564094</v>
      </c>
      <c r="O24" s="37">
        <f t="shared" si="1"/>
        <v>12020169</v>
      </c>
      <c r="P24" s="37">
        <f t="shared" si="1"/>
        <v>31385064</v>
      </c>
      <c r="Q24" s="37">
        <f t="shared" si="1"/>
        <v>78675537</v>
      </c>
      <c r="R24" s="37">
        <f t="shared" si="1"/>
        <v>122080770</v>
      </c>
      <c r="S24" s="37">
        <f t="shared" si="1"/>
        <v>61143004</v>
      </c>
      <c r="T24" s="37">
        <f t="shared" si="1"/>
        <v>85419681</v>
      </c>
      <c r="U24" s="37">
        <f t="shared" si="1"/>
        <v>476979025</v>
      </c>
      <c r="V24" s="37">
        <f t="shared" si="1"/>
        <v>623541710</v>
      </c>
      <c r="W24" s="37">
        <f t="shared" si="1"/>
        <v>12515584122</v>
      </c>
      <c r="X24" s="37">
        <f t="shared" si="1"/>
        <v>1508429253</v>
      </c>
      <c r="Y24" s="37">
        <f t="shared" si="1"/>
        <v>11007154869</v>
      </c>
      <c r="Z24" s="38">
        <f>+IF(X24&lt;&gt;0,+(Y24/X24)*100,0)</f>
        <v>729.70971937256638</v>
      </c>
      <c r="AA24" s="39">
        <f>SUM(AA15:AA23)</f>
        <v>12107038088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17936966579</v>
      </c>
      <c r="D25" s="29">
        <f>+D12+D24</f>
        <v>53297518</v>
      </c>
      <c r="E25" s="30">
        <f t="shared" si="2"/>
        <v>5731755312</v>
      </c>
      <c r="F25" s="31">
        <f t="shared" si="2"/>
        <v>16905446070</v>
      </c>
      <c r="G25" s="31">
        <f t="shared" si="2"/>
        <v>14321058977</v>
      </c>
      <c r="H25" s="31">
        <f t="shared" si="2"/>
        <v>212570650</v>
      </c>
      <c r="I25" s="31">
        <f t="shared" si="2"/>
        <v>144310519</v>
      </c>
      <c r="J25" s="31">
        <f t="shared" si="2"/>
        <v>14677940146</v>
      </c>
      <c r="K25" s="31">
        <f t="shared" si="2"/>
        <v>273114952</v>
      </c>
      <c r="L25" s="31">
        <f t="shared" si="2"/>
        <v>90837537</v>
      </c>
      <c r="M25" s="31">
        <f t="shared" si="2"/>
        <v>57673881</v>
      </c>
      <c r="N25" s="31">
        <f t="shared" si="2"/>
        <v>421626370</v>
      </c>
      <c r="O25" s="31">
        <f t="shared" si="2"/>
        <v>385555667</v>
      </c>
      <c r="P25" s="31">
        <f t="shared" si="2"/>
        <v>188294574</v>
      </c>
      <c r="Q25" s="31">
        <f t="shared" si="2"/>
        <v>164659155</v>
      </c>
      <c r="R25" s="31">
        <f t="shared" si="2"/>
        <v>738509396</v>
      </c>
      <c r="S25" s="31">
        <f t="shared" si="2"/>
        <v>172285762</v>
      </c>
      <c r="T25" s="31">
        <f t="shared" si="2"/>
        <v>214483453</v>
      </c>
      <c r="U25" s="31">
        <f t="shared" si="2"/>
        <v>712752985</v>
      </c>
      <c r="V25" s="31">
        <f t="shared" si="2"/>
        <v>1099522200</v>
      </c>
      <c r="W25" s="31">
        <f t="shared" si="2"/>
        <v>16937598112</v>
      </c>
      <c r="X25" s="31">
        <f t="shared" si="2"/>
        <v>4720151773</v>
      </c>
      <c r="Y25" s="31">
        <f t="shared" si="2"/>
        <v>12217446339</v>
      </c>
      <c r="Z25" s="32">
        <f>+IF(X25&lt;&gt;0,+(Y25/X25)*100,0)</f>
        <v>258.83587915299012</v>
      </c>
      <c r="AA25" s="33">
        <f>+AA12+AA24</f>
        <v>16905446070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2192485</v>
      </c>
      <c r="D30" s="18"/>
      <c r="E30" s="19">
        <v>570791</v>
      </c>
      <c r="F30" s="20">
        <v>2570744</v>
      </c>
      <c r="G30" s="20">
        <v>2192485</v>
      </c>
      <c r="H30" s="20">
        <v>-13230</v>
      </c>
      <c r="I30" s="20">
        <v>6538652</v>
      </c>
      <c r="J30" s="20">
        <v>8717907</v>
      </c>
      <c r="K30" s="20">
        <v>-13343</v>
      </c>
      <c r="L30" s="20">
        <v>-26914</v>
      </c>
      <c r="M30" s="20">
        <v>-4147686</v>
      </c>
      <c r="N30" s="20">
        <v>-4187943</v>
      </c>
      <c r="O30" s="20">
        <v>-27606</v>
      </c>
      <c r="P30" s="20"/>
      <c r="Q30" s="20">
        <v>-27961</v>
      </c>
      <c r="R30" s="20">
        <v>-55567</v>
      </c>
      <c r="S30" s="20"/>
      <c r="T30" s="20">
        <v>-14160</v>
      </c>
      <c r="U30" s="20">
        <v>2107341</v>
      </c>
      <c r="V30" s="20">
        <v>2093181</v>
      </c>
      <c r="W30" s="20">
        <v>6567578</v>
      </c>
      <c r="X30" s="20">
        <v>2570744</v>
      </c>
      <c r="Y30" s="20">
        <v>3996834</v>
      </c>
      <c r="Z30" s="21">
        <v>155.47382392023476</v>
      </c>
      <c r="AA30" s="22">
        <v>2570744</v>
      </c>
    </row>
    <row r="31" spans="1:27" ht="13.5" x14ac:dyDescent="0.25">
      <c r="A31" s="23" t="s">
        <v>57</v>
      </c>
      <c r="B31" s="17" t="s">
        <v>32</v>
      </c>
      <c r="C31" s="18">
        <v>296948789</v>
      </c>
      <c r="D31" s="18"/>
      <c r="E31" s="19">
        <v>102004014</v>
      </c>
      <c r="F31" s="20">
        <v>336066778</v>
      </c>
      <c r="G31" s="20">
        <v>281839735</v>
      </c>
      <c r="H31" s="20">
        <v>16274306</v>
      </c>
      <c r="I31" s="20">
        <v>7227068</v>
      </c>
      <c r="J31" s="20">
        <v>305341109</v>
      </c>
      <c r="K31" s="20">
        <v>10030178</v>
      </c>
      <c r="L31" s="20">
        <v>335837</v>
      </c>
      <c r="M31" s="20">
        <v>1405122</v>
      </c>
      <c r="N31" s="20">
        <v>11771137</v>
      </c>
      <c r="O31" s="20">
        <v>3267989</v>
      </c>
      <c r="P31" s="20">
        <v>19915301</v>
      </c>
      <c r="Q31" s="20">
        <v>678684</v>
      </c>
      <c r="R31" s="20">
        <v>23861974</v>
      </c>
      <c r="S31" s="20">
        <v>2834048</v>
      </c>
      <c r="T31" s="20">
        <v>2738990</v>
      </c>
      <c r="U31" s="20">
        <v>8928823</v>
      </c>
      <c r="V31" s="20">
        <v>14501861</v>
      </c>
      <c r="W31" s="20">
        <v>355476081</v>
      </c>
      <c r="X31" s="20">
        <v>65430146</v>
      </c>
      <c r="Y31" s="20">
        <v>290045935</v>
      </c>
      <c r="Z31" s="21">
        <v>443.29097935988102</v>
      </c>
      <c r="AA31" s="22">
        <v>336066778</v>
      </c>
    </row>
    <row r="32" spans="1:27" ht="13.5" x14ac:dyDescent="0.25">
      <c r="A32" s="23" t="s">
        <v>58</v>
      </c>
      <c r="B32" s="17" t="s">
        <v>32</v>
      </c>
      <c r="C32" s="18">
        <v>3290663779</v>
      </c>
      <c r="D32" s="18">
        <v>459213824</v>
      </c>
      <c r="E32" s="19">
        <v>2661766454</v>
      </c>
      <c r="F32" s="20">
        <v>1053683466</v>
      </c>
      <c r="G32" s="20">
        <v>-1767500361</v>
      </c>
      <c r="H32" s="20">
        <v>724823993</v>
      </c>
      <c r="I32" s="20">
        <v>706371045</v>
      </c>
      <c r="J32" s="20">
        <v>-336305323</v>
      </c>
      <c r="K32" s="20">
        <v>63216172</v>
      </c>
      <c r="L32" s="20">
        <v>143847406</v>
      </c>
      <c r="M32" s="20">
        <v>66934305</v>
      </c>
      <c r="N32" s="20">
        <v>273997883</v>
      </c>
      <c r="O32" s="20">
        <v>263999356</v>
      </c>
      <c r="P32" s="20">
        <v>226118786</v>
      </c>
      <c r="Q32" s="20">
        <v>-84422094</v>
      </c>
      <c r="R32" s="20">
        <v>405696048</v>
      </c>
      <c r="S32" s="20">
        <v>146931918</v>
      </c>
      <c r="T32" s="20">
        <v>73027160</v>
      </c>
      <c r="U32" s="20">
        <v>448171506</v>
      </c>
      <c r="V32" s="20">
        <v>668130584</v>
      </c>
      <c r="W32" s="20">
        <v>1011519192</v>
      </c>
      <c r="X32" s="20">
        <v>2206915083</v>
      </c>
      <c r="Y32" s="20">
        <v>-1195395891</v>
      </c>
      <c r="Z32" s="21">
        <v>-54.165921480541165</v>
      </c>
      <c r="AA32" s="22">
        <v>1053683466</v>
      </c>
    </row>
    <row r="33" spans="1:27" ht="13.5" x14ac:dyDescent="0.25">
      <c r="A33" s="23" t="s">
        <v>59</v>
      </c>
      <c r="B33" s="17" t="s">
        <v>32</v>
      </c>
      <c r="C33" s="18">
        <v>98419969</v>
      </c>
      <c r="D33" s="18"/>
      <c r="E33" s="19">
        <v>9675231</v>
      </c>
      <c r="F33" s="20">
        <v>116300494</v>
      </c>
      <c r="G33" s="20">
        <v>98305585</v>
      </c>
      <c r="H33" s="20">
        <v>91987</v>
      </c>
      <c r="I33" s="20">
        <v>26239</v>
      </c>
      <c r="J33" s="20">
        <v>98423811</v>
      </c>
      <c r="K33" s="20">
        <v>26239</v>
      </c>
      <c r="L33" s="20">
        <v>26239</v>
      </c>
      <c r="M33" s="20">
        <v>26239</v>
      </c>
      <c r="N33" s="20">
        <v>78717</v>
      </c>
      <c r="O33" s="20">
        <v>26239</v>
      </c>
      <c r="P33" s="20">
        <v>-81304</v>
      </c>
      <c r="Q33" s="20">
        <v>-2516</v>
      </c>
      <c r="R33" s="20">
        <v>-57581</v>
      </c>
      <c r="S33" s="20">
        <v>8902</v>
      </c>
      <c r="T33" s="20">
        <v>-441201</v>
      </c>
      <c r="U33" s="20">
        <v>350907</v>
      </c>
      <c r="V33" s="20">
        <v>-81392</v>
      </c>
      <c r="W33" s="20">
        <v>98363555</v>
      </c>
      <c r="X33" s="20">
        <v>9320695</v>
      </c>
      <c r="Y33" s="20">
        <v>89042860</v>
      </c>
      <c r="Z33" s="21">
        <v>955.32425425357224</v>
      </c>
      <c r="AA33" s="22">
        <v>116300494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3688225022</v>
      </c>
      <c r="D34" s="29">
        <f>SUM(D29:D33)</f>
        <v>459213824</v>
      </c>
      <c r="E34" s="30">
        <f t="shared" si="3"/>
        <v>2774016490</v>
      </c>
      <c r="F34" s="31">
        <f t="shared" si="3"/>
        <v>1508621482</v>
      </c>
      <c r="G34" s="31">
        <f t="shared" si="3"/>
        <v>-1385162556</v>
      </c>
      <c r="H34" s="31">
        <f t="shared" si="3"/>
        <v>741177056</v>
      </c>
      <c r="I34" s="31">
        <f t="shared" si="3"/>
        <v>720163004</v>
      </c>
      <c r="J34" s="31">
        <f t="shared" si="3"/>
        <v>76177504</v>
      </c>
      <c r="K34" s="31">
        <f t="shared" si="3"/>
        <v>73259246</v>
      </c>
      <c r="L34" s="31">
        <f t="shared" si="3"/>
        <v>144182568</v>
      </c>
      <c r="M34" s="31">
        <f t="shared" si="3"/>
        <v>64217980</v>
      </c>
      <c r="N34" s="31">
        <f t="shared" si="3"/>
        <v>281659794</v>
      </c>
      <c r="O34" s="31">
        <f t="shared" si="3"/>
        <v>267265978</v>
      </c>
      <c r="P34" s="31">
        <f t="shared" si="3"/>
        <v>245952783</v>
      </c>
      <c r="Q34" s="31">
        <f t="shared" si="3"/>
        <v>-83773887</v>
      </c>
      <c r="R34" s="31">
        <f t="shared" si="3"/>
        <v>429444874</v>
      </c>
      <c r="S34" s="31">
        <f t="shared" si="3"/>
        <v>149774868</v>
      </c>
      <c r="T34" s="31">
        <f t="shared" si="3"/>
        <v>75310789</v>
      </c>
      <c r="U34" s="31">
        <f t="shared" si="3"/>
        <v>459558577</v>
      </c>
      <c r="V34" s="31">
        <f t="shared" si="3"/>
        <v>684644234</v>
      </c>
      <c r="W34" s="31">
        <f t="shared" si="3"/>
        <v>1471926406</v>
      </c>
      <c r="X34" s="31">
        <f t="shared" si="3"/>
        <v>2284236668</v>
      </c>
      <c r="Y34" s="31">
        <f t="shared" si="3"/>
        <v>-812310262</v>
      </c>
      <c r="Z34" s="32">
        <f>+IF(X34&lt;&gt;0,+(Y34/X34)*100,0)</f>
        <v>-35.561563010510255</v>
      </c>
      <c r="AA34" s="33">
        <f>SUM(AA29:AA33)</f>
        <v>1508621482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24847478</v>
      </c>
      <c r="D37" s="18"/>
      <c r="E37" s="19">
        <v>42237168</v>
      </c>
      <c r="F37" s="20">
        <v>33258178</v>
      </c>
      <c r="G37" s="20">
        <v>24847477</v>
      </c>
      <c r="H37" s="20"/>
      <c r="I37" s="20">
        <v>33775672</v>
      </c>
      <c r="J37" s="20">
        <v>58623149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39025672</v>
      </c>
      <c r="V37" s="20">
        <v>39025672</v>
      </c>
      <c r="W37" s="20">
        <v>97648821</v>
      </c>
      <c r="X37" s="20">
        <v>33258178</v>
      </c>
      <c r="Y37" s="20">
        <v>64390643</v>
      </c>
      <c r="Z37" s="21">
        <v>193.60845022839194</v>
      </c>
      <c r="AA37" s="22">
        <v>33258178</v>
      </c>
    </row>
    <row r="38" spans="1:27" ht="13.5" x14ac:dyDescent="0.25">
      <c r="A38" s="23" t="s">
        <v>59</v>
      </c>
      <c r="B38" s="17" t="s">
        <v>32</v>
      </c>
      <c r="C38" s="18">
        <v>596429054</v>
      </c>
      <c r="D38" s="18"/>
      <c r="E38" s="19">
        <v>287307136</v>
      </c>
      <c r="F38" s="20">
        <v>303563665</v>
      </c>
      <c r="G38" s="20">
        <v>314365925</v>
      </c>
      <c r="H38" s="20">
        <v>46851</v>
      </c>
      <c r="I38" s="20">
        <v>74712</v>
      </c>
      <c r="J38" s="20">
        <v>314487488</v>
      </c>
      <c r="K38" s="20">
        <v>74712</v>
      </c>
      <c r="L38" s="20">
        <v>74712</v>
      </c>
      <c r="M38" s="20">
        <v>74712</v>
      </c>
      <c r="N38" s="20">
        <v>224136</v>
      </c>
      <c r="O38" s="20">
        <v>74712</v>
      </c>
      <c r="P38" s="20">
        <v>-11955</v>
      </c>
      <c r="Q38" s="20">
        <v>48408</v>
      </c>
      <c r="R38" s="20">
        <v>111165</v>
      </c>
      <c r="S38" s="20">
        <v>48408</v>
      </c>
      <c r="T38" s="20">
        <v>45624</v>
      </c>
      <c r="U38" s="20">
        <v>318587207</v>
      </c>
      <c r="V38" s="20">
        <v>318681239</v>
      </c>
      <c r="W38" s="20">
        <v>633504028</v>
      </c>
      <c r="X38" s="20">
        <v>5505757</v>
      </c>
      <c r="Y38" s="20">
        <v>627998271</v>
      </c>
      <c r="Z38" s="21">
        <v>11406.211189487658</v>
      </c>
      <c r="AA38" s="22">
        <v>303563665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621276532</v>
      </c>
      <c r="D39" s="29">
        <f>SUM(D37:D38)</f>
        <v>0</v>
      </c>
      <c r="E39" s="36">
        <f t="shared" si="4"/>
        <v>329544304</v>
      </c>
      <c r="F39" s="37">
        <f t="shared" si="4"/>
        <v>336821843</v>
      </c>
      <c r="G39" s="37">
        <f t="shared" si="4"/>
        <v>339213402</v>
      </c>
      <c r="H39" s="37">
        <f t="shared" si="4"/>
        <v>46851</v>
      </c>
      <c r="I39" s="37">
        <f t="shared" si="4"/>
        <v>33850384</v>
      </c>
      <c r="J39" s="37">
        <f t="shared" si="4"/>
        <v>373110637</v>
      </c>
      <c r="K39" s="37">
        <f t="shared" si="4"/>
        <v>74712</v>
      </c>
      <c r="L39" s="37">
        <f t="shared" si="4"/>
        <v>74712</v>
      </c>
      <c r="M39" s="37">
        <f t="shared" si="4"/>
        <v>74712</v>
      </c>
      <c r="N39" s="37">
        <f t="shared" si="4"/>
        <v>224136</v>
      </c>
      <c r="O39" s="37">
        <f t="shared" si="4"/>
        <v>74712</v>
      </c>
      <c r="P39" s="37">
        <f t="shared" si="4"/>
        <v>-11955</v>
      </c>
      <c r="Q39" s="37">
        <f t="shared" si="4"/>
        <v>48408</v>
      </c>
      <c r="R39" s="37">
        <f t="shared" si="4"/>
        <v>111165</v>
      </c>
      <c r="S39" s="37">
        <f t="shared" si="4"/>
        <v>48408</v>
      </c>
      <c r="T39" s="37">
        <f t="shared" si="4"/>
        <v>45624</v>
      </c>
      <c r="U39" s="37">
        <f t="shared" si="4"/>
        <v>357612879</v>
      </c>
      <c r="V39" s="37">
        <f t="shared" si="4"/>
        <v>357706911</v>
      </c>
      <c r="W39" s="37">
        <f t="shared" si="4"/>
        <v>731152849</v>
      </c>
      <c r="X39" s="37">
        <f t="shared" si="4"/>
        <v>38763935</v>
      </c>
      <c r="Y39" s="37">
        <f t="shared" si="4"/>
        <v>692388914</v>
      </c>
      <c r="Z39" s="38">
        <f>+IF(X39&lt;&gt;0,+(Y39/X39)*100,0)</f>
        <v>1786.1677716671438</v>
      </c>
      <c r="AA39" s="39">
        <f>SUM(AA37:AA38)</f>
        <v>336821843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4309501554</v>
      </c>
      <c r="D40" s="29">
        <f>+D34+D39</f>
        <v>459213824</v>
      </c>
      <c r="E40" s="30">
        <f t="shared" si="5"/>
        <v>3103560794</v>
      </c>
      <c r="F40" s="31">
        <f t="shared" si="5"/>
        <v>1845443325</v>
      </c>
      <c r="G40" s="31">
        <f t="shared" si="5"/>
        <v>-1045949154</v>
      </c>
      <c r="H40" s="31">
        <f t="shared" si="5"/>
        <v>741223907</v>
      </c>
      <c r="I40" s="31">
        <f t="shared" si="5"/>
        <v>754013388</v>
      </c>
      <c r="J40" s="31">
        <f t="shared" si="5"/>
        <v>449288141</v>
      </c>
      <c r="K40" s="31">
        <f t="shared" si="5"/>
        <v>73333958</v>
      </c>
      <c r="L40" s="31">
        <f t="shared" si="5"/>
        <v>144257280</v>
      </c>
      <c r="M40" s="31">
        <f t="shared" si="5"/>
        <v>64292692</v>
      </c>
      <c r="N40" s="31">
        <f t="shared" si="5"/>
        <v>281883930</v>
      </c>
      <c r="O40" s="31">
        <f t="shared" si="5"/>
        <v>267340690</v>
      </c>
      <c r="P40" s="31">
        <f t="shared" si="5"/>
        <v>245940828</v>
      </c>
      <c r="Q40" s="31">
        <f t="shared" si="5"/>
        <v>-83725479</v>
      </c>
      <c r="R40" s="31">
        <f t="shared" si="5"/>
        <v>429556039</v>
      </c>
      <c r="S40" s="31">
        <f t="shared" si="5"/>
        <v>149823276</v>
      </c>
      <c r="T40" s="31">
        <f t="shared" si="5"/>
        <v>75356413</v>
      </c>
      <c r="U40" s="31">
        <f t="shared" si="5"/>
        <v>817171456</v>
      </c>
      <c r="V40" s="31">
        <f t="shared" si="5"/>
        <v>1042351145</v>
      </c>
      <c r="W40" s="31">
        <f t="shared" si="5"/>
        <v>2203079255</v>
      </c>
      <c r="X40" s="31">
        <f t="shared" si="5"/>
        <v>2323000603</v>
      </c>
      <c r="Y40" s="31">
        <f t="shared" si="5"/>
        <v>-119921348</v>
      </c>
      <c r="Z40" s="32">
        <f>+IF(X40&lt;&gt;0,+(Y40/X40)*100,0)</f>
        <v>-5.1623468304368751</v>
      </c>
      <c r="AA40" s="33">
        <f>+AA34+AA39</f>
        <v>1845443325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13627465025</v>
      </c>
      <c r="D42" s="43">
        <f>+D25-D40</f>
        <v>-405916306</v>
      </c>
      <c r="E42" s="44">
        <f t="shared" si="6"/>
        <v>2628194518</v>
      </c>
      <c r="F42" s="45">
        <f t="shared" si="6"/>
        <v>15060002745</v>
      </c>
      <c r="G42" s="45">
        <f t="shared" si="6"/>
        <v>15367008131</v>
      </c>
      <c r="H42" s="45">
        <f t="shared" si="6"/>
        <v>-528653257</v>
      </c>
      <c r="I42" s="45">
        <f t="shared" si="6"/>
        <v>-609702869</v>
      </c>
      <c r="J42" s="45">
        <f t="shared" si="6"/>
        <v>14228652005</v>
      </c>
      <c r="K42" s="45">
        <f t="shared" si="6"/>
        <v>199780994</v>
      </c>
      <c r="L42" s="45">
        <f t="shared" si="6"/>
        <v>-53419743</v>
      </c>
      <c r="M42" s="45">
        <f t="shared" si="6"/>
        <v>-6618811</v>
      </c>
      <c r="N42" s="45">
        <f t="shared" si="6"/>
        <v>139742440</v>
      </c>
      <c r="O42" s="45">
        <f t="shared" si="6"/>
        <v>118214977</v>
      </c>
      <c r="P42" s="45">
        <f t="shared" si="6"/>
        <v>-57646254</v>
      </c>
      <c r="Q42" s="45">
        <f t="shared" si="6"/>
        <v>248384634</v>
      </c>
      <c r="R42" s="45">
        <f t="shared" si="6"/>
        <v>308953357</v>
      </c>
      <c r="S42" s="45">
        <f t="shared" si="6"/>
        <v>22462486</v>
      </c>
      <c r="T42" s="45">
        <f t="shared" si="6"/>
        <v>139127040</v>
      </c>
      <c r="U42" s="45">
        <f t="shared" si="6"/>
        <v>-104418471</v>
      </c>
      <c r="V42" s="45">
        <f t="shared" si="6"/>
        <v>57171055</v>
      </c>
      <c r="W42" s="45">
        <f t="shared" si="6"/>
        <v>14734518857</v>
      </c>
      <c r="X42" s="45">
        <f t="shared" si="6"/>
        <v>2397151170</v>
      </c>
      <c r="Y42" s="45">
        <f t="shared" si="6"/>
        <v>12337367687</v>
      </c>
      <c r="Z42" s="46">
        <f>+IF(X42&lt;&gt;0,+(Y42/X42)*100,0)</f>
        <v>514.66790419396034</v>
      </c>
      <c r="AA42" s="47">
        <f>+AA25-AA40</f>
        <v>15060002745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14774551901</v>
      </c>
      <c r="D45" s="18"/>
      <c r="E45" s="19">
        <v>5593935004</v>
      </c>
      <c r="F45" s="20">
        <v>9393494649</v>
      </c>
      <c r="G45" s="20">
        <v>10244949387</v>
      </c>
      <c r="H45" s="20">
        <v>-3229082</v>
      </c>
      <c r="I45" s="20">
        <v>-292720002</v>
      </c>
      <c r="J45" s="20">
        <v>9949000303</v>
      </c>
      <c r="K45" s="20">
        <v>5946262072</v>
      </c>
      <c r="L45" s="20">
        <v>608273795</v>
      </c>
      <c r="M45" s="20">
        <v>24084306</v>
      </c>
      <c r="N45" s="20">
        <v>6578620173</v>
      </c>
      <c r="O45" s="20">
        <v>69745499</v>
      </c>
      <c r="P45" s="20">
        <v>76895294</v>
      </c>
      <c r="Q45" s="20">
        <v>136251139</v>
      </c>
      <c r="R45" s="20">
        <v>282891932</v>
      </c>
      <c r="S45" s="20">
        <v>105118033</v>
      </c>
      <c r="T45" s="20">
        <v>72382838</v>
      </c>
      <c r="U45" s="20">
        <v>5265434678</v>
      </c>
      <c r="V45" s="20">
        <v>5442935549</v>
      </c>
      <c r="W45" s="20">
        <v>22253447957</v>
      </c>
      <c r="X45" s="20">
        <v>257099395</v>
      </c>
      <c r="Y45" s="20">
        <v>21996348562</v>
      </c>
      <c r="Z45" s="48">
        <v>8555.5816115397702</v>
      </c>
      <c r="AA45" s="22">
        <v>9393494649</v>
      </c>
    </row>
    <row r="46" spans="1:27" ht="13.5" x14ac:dyDescent="0.25">
      <c r="A46" s="23" t="s">
        <v>69</v>
      </c>
      <c r="B46" s="17" t="s">
        <v>32</v>
      </c>
      <c r="C46" s="18">
        <v>2369740486</v>
      </c>
      <c r="D46" s="18"/>
      <c r="E46" s="19">
        <v>12704075</v>
      </c>
      <c r="F46" s="20">
        <v>2377317834</v>
      </c>
      <c r="G46" s="20">
        <v>2397252973</v>
      </c>
      <c r="H46" s="20">
        <v>-22785910</v>
      </c>
      <c r="I46" s="20">
        <v>-20070518</v>
      </c>
      <c r="J46" s="20">
        <v>2354396545</v>
      </c>
      <c r="K46" s="20">
        <v>-29737843</v>
      </c>
      <c r="L46" s="20">
        <v>-22175601</v>
      </c>
      <c r="M46" s="20">
        <v>-50001380</v>
      </c>
      <c r="N46" s="20">
        <v>-101914824</v>
      </c>
      <c r="O46" s="20">
        <v>-25666715</v>
      </c>
      <c r="P46" s="20">
        <v>-39636565</v>
      </c>
      <c r="Q46" s="20">
        <v>-58306536</v>
      </c>
      <c r="R46" s="20">
        <v>-123609816</v>
      </c>
      <c r="S46" s="20">
        <v>-64110241</v>
      </c>
      <c r="T46" s="20">
        <v>-45110212</v>
      </c>
      <c r="U46" s="20">
        <v>16666876</v>
      </c>
      <c r="V46" s="20">
        <v>-92553577</v>
      </c>
      <c r="W46" s="20">
        <v>2036318328</v>
      </c>
      <c r="X46" s="20">
        <v>4253474</v>
      </c>
      <c r="Y46" s="20">
        <v>2032064854</v>
      </c>
      <c r="Z46" s="48">
        <v>47774.239456970936</v>
      </c>
      <c r="AA46" s="22">
        <v>2377317834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17144292387</v>
      </c>
      <c r="D48" s="51">
        <f>SUM(D45:D47)</f>
        <v>0</v>
      </c>
      <c r="E48" s="52">
        <f t="shared" si="7"/>
        <v>5606639079</v>
      </c>
      <c r="F48" s="53">
        <f t="shared" si="7"/>
        <v>11770812483</v>
      </c>
      <c r="G48" s="53">
        <f t="shared" si="7"/>
        <v>12642202360</v>
      </c>
      <c r="H48" s="53">
        <f t="shared" si="7"/>
        <v>-26014992</v>
      </c>
      <c r="I48" s="53">
        <f t="shared" si="7"/>
        <v>-312790520</v>
      </c>
      <c r="J48" s="53">
        <f t="shared" si="7"/>
        <v>12303396848</v>
      </c>
      <c r="K48" s="53">
        <f t="shared" si="7"/>
        <v>5916524229</v>
      </c>
      <c r="L48" s="53">
        <f t="shared" si="7"/>
        <v>586098194</v>
      </c>
      <c r="M48" s="53">
        <f t="shared" si="7"/>
        <v>-25917074</v>
      </c>
      <c r="N48" s="53">
        <f t="shared" si="7"/>
        <v>6476705349</v>
      </c>
      <c r="O48" s="53">
        <f t="shared" si="7"/>
        <v>44078784</v>
      </c>
      <c r="P48" s="53">
        <f t="shared" si="7"/>
        <v>37258729</v>
      </c>
      <c r="Q48" s="53">
        <f t="shared" si="7"/>
        <v>77944603</v>
      </c>
      <c r="R48" s="53">
        <f t="shared" si="7"/>
        <v>159282116</v>
      </c>
      <c r="S48" s="53">
        <f t="shared" si="7"/>
        <v>41007792</v>
      </c>
      <c r="T48" s="53">
        <f t="shared" si="7"/>
        <v>27272626</v>
      </c>
      <c r="U48" s="53">
        <f t="shared" si="7"/>
        <v>5282101554</v>
      </c>
      <c r="V48" s="53">
        <f t="shared" si="7"/>
        <v>5350381972</v>
      </c>
      <c r="W48" s="53">
        <f t="shared" si="7"/>
        <v>24289766285</v>
      </c>
      <c r="X48" s="53">
        <f t="shared" si="7"/>
        <v>261352869</v>
      </c>
      <c r="Y48" s="53">
        <f t="shared" si="7"/>
        <v>24028413416</v>
      </c>
      <c r="Z48" s="54">
        <f>+IF(X48&lt;&gt;0,+(Y48/X48)*100,0)</f>
        <v>9193.8586738835456</v>
      </c>
      <c r="AA48" s="55">
        <f>SUM(AA45:AA47)</f>
        <v>11770812483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1582046829</v>
      </c>
      <c r="D8" s="18"/>
      <c r="E8" s="19"/>
      <c r="F8" s="20">
        <v>1586697492</v>
      </c>
      <c r="G8" s="20">
        <v>1667342441</v>
      </c>
      <c r="H8" s="20">
        <v>70515066</v>
      </c>
      <c r="I8" s="20">
        <v>-28380909</v>
      </c>
      <c r="J8" s="20">
        <v>1709476598</v>
      </c>
      <c r="K8" s="20">
        <v>-127346501</v>
      </c>
      <c r="L8" s="20">
        <v>-73182326</v>
      </c>
      <c r="M8" s="20">
        <v>-38285482</v>
      </c>
      <c r="N8" s="20">
        <v>-238814309</v>
      </c>
      <c r="O8" s="20">
        <v>231606314</v>
      </c>
      <c r="P8" s="20">
        <v>49995675</v>
      </c>
      <c r="Q8" s="20">
        <v>-33644585</v>
      </c>
      <c r="R8" s="20">
        <v>247957404</v>
      </c>
      <c r="S8" s="20">
        <v>6984632</v>
      </c>
      <c r="T8" s="20">
        <v>7721754</v>
      </c>
      <c r="U8" s="20">
        <v>11723712</v>
      </c>
      <c r="V8" s="20">
        <v>26430098</v>
      </c>
      <c r="W8" s="20">
        <v>1745049791</v>
      </c>
      <c r="X8" s="20"/>
      <c r="Y8" s="20">
        <v>1745049791</v>
      </c>
      <c r="Z8" s="21"/>
      <c r="AA8" s="22">
        <v>1586697492</v>
      </c>
    </row>
    <row r="9" spans="1:27" ht="13.5" x14ac:dyDescent="0.25">
      <c r="A9" s="23" t="s">
        <v>37</v>
      </c>
      <c r="B9" s="17" t="s">
        <v>32</v>
      </c>
      <c r="C9" s="18">
        <v>629705943</v>
      </c>
      <c r="D9" s="18"/>
      <c r="E9" s="19"/>
      <c r="F9" s="20"/>
      <c r="G9" s="20">
        <v>460351444</v>
      </c>
      <c r="H9" s="20">
        <v>-1472815</v>
      </c>
      <c r="I9" s="20">
        <v>1776619</v>
      </c>
      <c r="J9" s="20">
        <v>460655248</v>
      </c>
      <c r="K9" s="20">
        <v>-90528</v>
      </c>
      <c r="L9" s="20">
        <v>-1642882</v>
      </c>
      <c r="M9" s="20">
        <v>1604697</v>
      </c>
      <c r="N9" s="20">
        <v>-128713</v>
      </c>
      <c r="O9" s="20">
        <v>-172728</v>
      </c>
      <c r="P9" s="20">
        <v>-1471529</v>
      </c>
      <c r="Q9" s="20">
        <v>1615856</v>
      </c>
      <c r="R9" s="20">
        <v>-28401</v>
      </c>
      <c r="S9" s="20">
        <v>-1601610</v>
      </c>
      <c r="T9" s="20">
        <v>1719742</v>
      </c>
      <c r="U9" s="20">
        <v>151681196</v>
      </c>
      <c r="V9" s="20">
        <v>151799328</v>
      </c>
      <c r="W9" s="20">
        <v>612297462</v>
      </c>
      <c r="X9" s="20"/>
      <c r="Y9" s="20">
        <v>612297462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166219</v>
      </c>
      <c r="D11" s="18"/>
      <c r="E11" s="19">
        <v>180647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2211918991</v>
      </c>
      <c r="D12" s="29">
        <f>SUM(D6:D11)</f>
        <v>0</v>
      </c>
      <c r="E12" s="30">
        <f t="shared" si="0"/>
        <v>180647</v>
      </c>
      <c r="F12" s="31">
        <f t="shared" si="0"/>
        <v>1586697492</v>
      </c>
      <c r="G12" s="31">
        <f t="shared" si="0"/>
        <v>2127693885</v>
      </c>
      <c r="H12" s="31">
        <f t="shared" si="0"/>
        <v>69042251</v>
      </c>
      <c r="I12" s="31">
        <f t="shared" si="0"/>
        <v>-26604290</v>
      </c>
      <c r="J12" s="31">
        <f t="shared" si="0"/>
        <v>2170131846</v>
      </c>
      <c r="K12" s="31">
        <f t="shared" si="0"/>
        <v>-127437029</v>
      </c>
      <c r="L12" s="31">
        <f t="shared" si="0"/>
        <v>-74825208</v>
      </c>
      <c r="M12" s="31">
        <f t="shared" si="0"/>
        <v>-36680785</v>
      </c>
      <c r="N12" s="31">
        <f t="shared" si="0"/>
        <v>-238943022</v>
      </c>
      <c r="O12" s="31">
        <f t="shared" si="0"/>
        <v>231433586</v>
      </c>
      <c r="P12" s="31">
        <f t="shared" si="0"/>
        <v>48524146</v>
      </c>
      <c r="Q12" s="31">
        <f t="shared" si="0"/>
        <v>-32028729</v>
      </c>
      <c r="R12" s="31">
        <f t="shared" si="0"/>
        <v>247929003</v>
      </c>
      <c r="S12" s="31">
        <f t="shared" si="0"/>
        <v>5383022</v>
      </c>
      <c r="T12" s="31">
        <f t="shared" si="0"/>
        <v>9441496</v>
      </c>
      <c r="U12" s="31">
        <f t="shared" si="0"/>
        <v>163404908</v>
      </c>
      <c r="V12" s="31">
        <f t="shared" si="0"/>
        <v>178229426</v>
      </c>
      <c r="W12" s="31">
        <f t="shared" si="0"/>
        <v>2357347253</v>
      </c>
      <c r="X12" s="31">
        <f t="shared" si="0"/>
        <v>0</v>
      </c>
      <c r="Y12" s="31">
        <f t="shared" si="0"/>
        <v>2357347253</v>
      </c>
      <c r="Z12" s="32">
        <f>+IF(X12&lt;&gt;0,+(Y12/X12)*100,0)</f>
        <v>0</v>
      </c>
      <c r="AA12" s="33">
        <f>SUM(AA6:AA11)</f>
        <v>1586697492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9800691893</v>
      </c>
      <c r="D19" s="18"/>
      <c r="E19" s="19">
        <v>617170211</v>
      </c>
      <c r="F19" s="20">
        <v>10297192484</v>
      </c>
      <c r="G19" s="20">
        <v>9786193124</v>
      </c>
      <c r="H19" s="20">
        <v>-959696</v>
      </c>
      <c r="I19" s="20">
        <v>32408421</v>
      </c>
      <c r="J19" s="20">
        <v>9817641849</v>
      </c>
      <c r="K19" s="20">
        <v>2545634</v>
      </c>
      <c r="L19" s="20">
        <v>15603198</v>
      </c>
      <c r="M19" s="20">
        <v>33525587</v>
      </c>
      <c r="N19" s="20">
        <v>51674419</v>
      </c>
      <c r="O19" s="20">
        <v>6968271</v>
      </c>
      <c r="P19" s="20">
        <v>20599907</v>
      </c>
      <c r="Q19" s="20">
        <v>47410993</v>
      </c>
      <c r="R19" s="20">
        <v>74979171</v>
      </c>
      <c r="S19" s="20">
        <v>47208528</v>
      </c>
      <c r="T19" s="20">
        <v>43964126</v>
      </c>
      <c r="U19" s="20">
        <v>111017098</v>
      </c>
      <c r="V19" s="20">
        <v>202189752</v>
      </c>
      <c r="W19" s="20">
        <v>10146485191</v>
      </c>
      <c r="X19" s="20">
        <v>494223389</v>
      </c>
      <c r="Y19" s="20">
        <v>9652261802</v>
      </c>
      <c r="Z19" s="21">
        <v>1953.0159876751604</v>
      </c>
      <c r="AA19" s="22">
        <v>10297192484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2685283</v>
      </c>
      <c r="D22" s="18"/>
      <c r="E22" s="19">
        <v>-1019117</v>
      </c>
      <c r="F22" s="20">
        <v>1607932</v>
      </c>
      <c r="G22" s="20">
        <v>2598799</v>
      </c>
      <c r="H22" s="20">
        <v>-86483</v>
      </c>
      <c r="I22" s="20">
        <v>-86483</v>
      </c>
      <c r="J22" s="20">
        <v>2425833</v>
      </c>
      <c r="K22" s="20">
        <v>-86583</v>
      </c>
      <c r="L22" s="20">
        <v>-86483</v>
      </c>
      <c r="M22" s="20">
        <v>-86283</v>
      </c>
      <c r="N22" s="20">
        <v>-259349</v>
      </c>
      <c r="O22" s="20">
        <v>-62323</v>
      </c>
      <c r="P22" s="20">
        <v>-86523</v>
      </c>
      <c r="Q22" s="20">
        <v>-14854</v>
      </c>
      <c r="R22" s="20">
        <v>-163700</v>
      </c>
      <c r="S22" s="20">
        <v>-86630</v>
      </c>
      <c r="T22" s="20">
        <v>-22694</v>
      </c>
      <c r="U22" s="20">
        <v>-21624</v>
      </c>
      <c r="V22" s="20">
        <v>-130948</v>
      </c>
      <c r="W22" s="20">
        <v>1871836</v>
      </c>
      <c r="X22" s="20">
        <v>-1077350</v>
      </c>
      <c r="Y22" s="20">
        <v>2949186</v>
      </c>
      <c r="Z22" s="21">
        <v>-273.74446558685668</v>
      </c>
      <c r="AA22" s="22">
        <v>1607932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9803377176</v>
      </c>
      <c r="D24" s="29">
        <f>SUM(D15:D23)</f>
        <v>0</v>
      </c>
      <c r="E24" s="36">
        <f t="shared" si="1"/>
        <v>616151094</v>
      </c>
      <c r="F24" s="37">
        <f t="shared" si="1"/>
        <v>10298800416</v>
      </c>
      <c r="G24" s="37">
        <f t="shared" si="1"/>
        <v>9788791923</v>
      </c>
      <c r="H24" s="37">
        <f t="shared" si="1"/>
        <v>-1046179</v>
      </c>
      <c r="I24" s="37">
        <f t="shared" si="1"/>
        <v>32321938</v>
      </c>
      <c r="J24" s="37">
        <f t="shared" si="1"/>
        <v>9820067682</v>
      </c>
      <c r="K24" s="37">
        <f t="shared" si="1"/>
        <v>2459051</v>
      </c>
      <c r="L24" s="37">
        <f t="shared" si="1"/>
        <v>15516715</v>
      </c>
      <c r="M24" s="37">
        <f t="shared" si="1"/>
        <v>33439304</v>
      </c>
      <c r="N24" s="37">
        <f t="shared" si="1"/>
        <v>51415070</v>
      </c>
      <c r="O24" s="37">
        <f t="shared" si="1"/>
        <v>6905948</v>
      </c>
      <c r="P24" s="37">
        <f t="shared" si="1"/>
        <v>20513384</v>
      </c>
      <c r="Q24" s="37">
        <f t="shared" si="1"/>
        <v>47396139</v>
      </c>
      <c r="R24" s="37">
        <f t="shared" si="1"/>
        <v>74815471</v>
      </c>
      <c r="S24" s="37">
        <f t="shared" si="1"/>
        <v>47121898</v>
      </c>
      <c r="T24" s="37">
        <f t="shared" si="1"/>
        <v>43941432</v>
      </c>
      <c r="U24" s="37">
        <f t="shared" si="1"/>
        <v>110995474</v>
      </c>
      <c r="V24" s="37">
        <f t="shared" si="1"/>
        <v>202058804</v>
      </c>
      <c r="W24" s="37">
        <f t="shared" si="1"/>
        <v>10148357027</v>
      </c>
      <c r="X24" s="37">
        <f t="shared" si="1"/>
        <v>493146039</v>
      </c>
      <c r="Y24" s="37">
        <f t="shared" si="1"/>
        <v>9655210988</v>
      </c>
      <c r="Z24" s="38">
        <f>+IF(X24&lt;&gt;0,+(Y24/X24)*100,0)</f>
        <v>1957.8806731528871</v>
      </c>
      <c r="AA24" s="39">
        <f>SUM(AA15:AA23)</f>
        <v>10298800416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12015296167</v>
      </c>
      <c r="D25" s="29">
        <f>+D12+D24</f>
        <v>0</v>
      </c>
      <c r="E25" s="30">
        <f t="shared" si="2"/>
        <v>616331741</v>
      </c>
      <c r="F25" s="31">
        <f t="shared" si="2"/>
        <v>11885497908</v>
      </c>
      <c r="G25" s="31">
        <f t="shared" si="2"/>
        <v>11916485808</v>
      </c>
      <c r="H25" s="31">
        <f t="shared" si="2"/>
        <v>67996072</v>
      </c>
      <c r="I25" s="31">
        <f t="shared" si="2"/>
        <v>5717648</v>
      </c>
      <c r="J25" s="31">
        <f t="shared" si="2"/>
        <v>11990199528</v>
      </c>
      <c r="K25" s="31">
        <f t="shared" si="2"/>
        <v>-124977978</v>
      </c>
      <c r="L25" s="31">
        <f t="shared" si="2"/>
        <v>-59308493</v>
      </c>
      <c r="M25" s="31">
        <f t="shared" si="2"/>
        <v>-3241481</v>
      </c>
      <c r="N25" s="31">
        <f t="shared" si="2"/>
        <v>-187527952</v>
      </c>
      <c r="O25" s="31">
        <f t="shared" si="2"/>
        <v>238339534</v>
      </c>
      <c r="P25" s="31">
        <f t="shared" si="2"/>
        <v>69037530</v>
      </c>
      <c r="Q25" s="31">
        <f t="shared" si="2"/>
        <v>15367410</v>
      </c>
      <c r="R25" s="31">
        <f t="shared" si="2"/>
        <v>322744474</v>
      </c>
      <c r="S25" s="31">
        <f t="shared" si="2"/>
        <v>52504920</v>
      </c>
      <c r="T25" s="31">
        <f t="shared" si="2"/>
        <v>53382928</v>
      </c>
      <c r="U25" s="31">
        <f t="shared" si="2"/>
        <v>274400382</v>
      </c>
      <c r="V25" s="31">
        <f t="shared" si="2"/>
        <v>380288230</v>
      </c>
      <c r="W25" s="31">
        <f t="shared" si="2"/>
        <v>12505704280</v>
      </c>
      <c r="X25" s="31">
        <f t="shared" si="2"/>
        <v>493146039</v>
      </c>
      <c r="Y25" s="31">
        <f t="shared" si="2"/>
        <v>12012558241</v>
      </c>
      <c r="Z25" s="32">
        <f>+IF(X25&lt;&gt;0,+(Y25/X25)*100,0)</f>
        <v>2435.9028139735296</v>
      </c>
      <c r="AA25" s="33">
        <f>+AA12+AA24</f>
        <v>11885497908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235984700</v>
      </c>
      <c r="D31" s="18"/>
      <c r="E31" s="19"/>
      <c r="F31" s="20">
        <v>235984700</v>
      </c>
      <c r="G31" s="20">
        <v>223396027</v>
      </c>
      <c r="H31" s="20">
        <v>15862969</v>
      </c>
      <c r="I31" s="20">
        <v>6787555</v>
      </c>
      <c r="J31" s="20">
        <v>246046551</v>
      </c>
      <c r="K31" s="20">
        <v>9032866</v>
      </c>
      <c r="L31" s="20">
        <v>-240806</v>
      </c>
      <c r="M31" s="20">
        <v>862384</v>
      </c>
      <c r="N31" s="20">
        <v>9654444</v>
      </c>
      <c r="O31" s="20">
        <v>2205576</v>
      </c>
      <c r="P31" s="20">
        <v>19378721</v>
      </c>
      <c r="Q31" s="20">
        <v>-204283</v>
      </c>
      <c r="R31" s="20">
        <v>21380014</v>
      </c>
      <c r="S31" s="20">
        <v>2300744</v>
      </c>
      <c r="T31" s="20">
        <v>1230366</v>
      </c>
      <c r="U31" s="20">
        <v>7906948</v>
      </c>
      <c r="V31" s="20">
        <v>11438058</v>
      </c>
      <c r="W31" s="20">
        <v>288519067</v>
      </c>
      <c r="X31" s="20"/>
      <c r="Y31" s="20">
        <v>288519067</v>
      </c>
      <c r="Z31" s="21"/>
      <c r="AA31" s="22">
        <v>235984700</v>
      </c>
    </row>
    <row r="32" spans="1:27" ht="13.5" x14ac:dyDescent="0.25">
      <c r="A32" s="23" t="s">
        <v>58</v>
      </c>
      <c r="B32" s="17" t="s">
        <v>32</v>
      </c>
      <c r="C32" s="18">
        <v>-549870311</v>
      </c>
      <c r="D32" s="18"/>
      <c r="E32" s="19"/>
      <c r="F32" s="20">
        <v>-1191010086</v>
      </c>
      <c r="G32" s="20">
        <v>-1851498733</v>
      </c>
      <c r="H32" s="20">
        <v>253887787</v>
      </c>
      <c r="I32" s="20">
        <v>348196589</v>
      </c>
      <c r="J32" s="20">
        <v>-1249414357</v>
      </c>
      <c r="K32" s="20">
        <v>-189673802</v>
      </c>
      <c r="L32" s="20">
        <v>-40752485</v>
      </c>
      <c r="M32" s="20">
        <v>-90469869</v>
      </c>
      <c r="N32" s="20">
        <v>-320896156</v>
      </c>
      <c r="O32" s="20">
        <v>39068994</v>
      </c>
      <c r="P32" s="20">
        <v>8179720</v>
      </c>
      <c r="Q32" s="20">
        <v>-270021941</v>
      </c>
      <c r="R32" s="20">
        <v>-222773227</v>
      </c>
      <c r="S32" s="20">
        <v>-24108176</v>
      </c>
      <c r="T32" s="20">
        <v>-98156816</v>
      </c>
      <c r="U32" s="20">
        <v>177414214</v>
      </c>
      <c r="V32" s="20">
        <v>55149222</v>
      </c>
      <c r="W32" s="20">
        <v>-1737934518</v>
      </c>
      <c r="X32" s="20"/>
      <c r="Y32" s="20">
        <v>-1737934518</v>
      </c>
      <c r="Z32" s="21"/>
      <c r="AA32" s="22">
        <v>-1191010086</v>
      </c>
    </row>
    <row r="33" spans="1:27" ht="13.5" x14ac:dyDescent="0.25">
      <c r="A33" s="23" t="s">
        <v>59</v>
      </c>
      <c r="B33" s="17" t="s">
        <v>32</v>
      </c>
      <c r="C33" s="18">
        <v>95662174</v>
      </c>
      <c r="D33" s="18"/>
      <c r="E33" s="19"/>
      <c r="F33" s="20">
        <v>106979799</v>
      </c>
      <c r="G33" s="20">
        <v>95662173</v>
      </c>
      <c r="H33" s="20"/>
      <c r="I33" s="20"/>
      <c r="J33" s="20">
        <v>95662173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95662173</v>
      </c>
      <c r="X33" s="20"/>
      <c r="Y33" s="20">
        <v>95662173</v>
      </c>
      <c r="Z33" s="21"/>
      <c r="AA33" s="22">
        <v>106979799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-218223437</v>
      </c>
      <c r="D34" s="29">
        <f>SUM(D29:D33)</f>
        <v>0</v>
      </c>
      <c r="E34" s="30">
        <f t="shared" si="3"/>
        <v>0</v>
      </c>
      <c r="F34" s="31">
        <f t="shared" si="3"/>
        <v>-848045587</v>
      </c>
      <c r="G34" s="31">
        <f t="shared" si="3"/>
        <v>-1532440533</v>
      </c>
      <c r="H34" s="31">
        <f t="shared" si="3"/>
        <v>269750756</v>
      </c>
      <c r="I34" s="31">
        <f t="shared" si="3"/>
        <v>354984144</v>
      </c>
      <c r="J34" s="31">
        <f t="shared" si="3"/>
        <v>-907705633</v>
      </c>
      <c r="K34" s="31">
        <f t="shared" si="3"/>
        <v>-180640936</v>
      </c>
      <c r="L34" s="31">
        <f t="shared" si="3"/>
        <v>-40993291</v>
      </c>
      <c r="M34" s="31">
        <f t="shared" si="3"/>
        <v>-89607485</v>
      </c>
      <c r="N34" s="31">
        <f t="shared" si="3"/>
        <v>-311241712</v>
      </c>
      <c r="O34" s="31">
        <f t="shared" si="3"/>
        <v>41274570</v>
      </c>
      <c r="P34" s="31">
        <f t="shared" si="3"/>
        <v>27558441</v>
      </c>
      <c r="Q34" s="31">
        <f t="shared" si="3"/>
        <v>-270226224</v>
      </c>
      <c r="R34" s="31">
        <f t="shared" si="3"/>
        <v>-201393213</v>
      </c>
      <c r="S34" s="31">
        <f t="shared" si="3"/>
        <v>-21807432</v>
      </c>
      <c r="T34" s="31">
        <f t="shared" si="3"/>
        <v>-96926450</v>
      </c>
      <c r="U34" s="31">
        <f t="shared" si="3"/>
        <v>185321162</v>
      </c>
      <c r="V34" s="31">
        <f t="shared" si="3"/>
        <v>66587280</v>
      </c>
      <c r="W34" s="31">
        <f t="shared" si="3"/>
        <v>-1353753278</v>
      </c>
      <c r="X34" s="31">
        <f t="shared" si="3"/>
        <v>0</v>
      </c>
      <c r="Y34" s="31">
        <f t="shared" si="3"/>
        <v>-1353753278</v>
      </c>
      <c r="Z34" s="32">
        <f>+IF(X34&lt;&gt;0,+(Y34/X34)*100,0)</f>
        <v>0</v>
      </c>
      <c r="AA34" s="33">
        <f>SUM(AA29:AA33)</f>
        <v>-848045587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309375535</v>
      </c>
      <c r="D38" s="18"/>
      <c r="E38" s="19"/>
      <c r="F38" s="20">
        <v>298057908</v>
      </c>
      <c r="G38" s="20">
        <v>309375534</v>
      </c>
      <c r="H38" s="20"/>
      <c r="I38" s="20"/>
      <c r="J38" s="20">
        <v>309375534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309375534</v>
      </c>
      <c r="X38" s="20"/>
      <c r="Y38" s="20">
        <v>309375534</v>
      </c>
      <c r="Z38" s="21"/>
      <c r="AA38" s="22">
        <v>298057908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309375535</v>
      </c>
      <c r="D39" s="29">
        <f>SUM(D37:D38)</f>
        <v>0</v>
      </c>
      <c r="E39" s="36">
        <f t="shared" si="4"/>
        <v>0</v>
      </c>
      <c r="F39" s="37">
        <f t="shared" si="4"/>
        <v>298057908</v>
      </c>
      <c r="G39" s="37">
        <f t="shared" si="4"/>
        <v>309375534</v>
      </c>
      <c r="H39" s="37">
        <f t="shared" si="4"/>
        <v>0</v>
      </c>
      <c r="I39" s="37">
        <f t="shared" si="4"/>
        <v>0</v>
      </c>
      <c r="J39" s="37">
        <f t="shared" si="4"/>
        <v>309375534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309375534</v>
      </c>
      <c r="X39" s="37">
        <f t="shared" si="4"/>
        <v>0</v>
      </c>
      <c r="Y39" s="37">
        <f t="shared" si="4"/>
        <v>309375534</v>
      </c>
      <c r="Z39" s="38">
        <f>+IF(X39&lt;&gt;0,+(Y39/X39)*100,0)</f>
        <v>0</v>
      </c>
      <c r="AA39" s="39">
        <f>SUM(AA37:AA38)</f>
        <v>298057908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91152098</v>
      </c>
      <c r="D40" s="29">
        <f>+D34+D39</f>
        <v>0</v>
      </c>
      <c r="E40" s="30">
        <f t="shared" si="5"/>
        <v>0</v>
      </c>
      <c r="F40" s="31">
        <f t="shared" si="5"/>
        <v>-549987679</v>
      </c>
      <c r="G40" s="31">
        <f t="shared" si="5"/>
        <v>-1223064999</v>
      </c>
      <c r="H40" s="31">
        <f t="shared" si="5"/>
        <v>269750756</v>
      </c>
      <c r="I40" s="31">
        <f t="shared" si="5"/>
        <v>354984144</v>
      </c>
      <c r="J40" s="31">
        <f t="shared" si="5"/>
        <v>-598330099</v>
      </c>
      <c r="K40" s="31">
        <f t="shared" si="5"/>
        <v>-180640936</v>
      </c>
      <c r="L40" s="31">
        <f t="shared" si="5"/>
        <v>-40993291</v>
      </c>
      <c r="M40" s="31">
        <f t="shared" si="5"/>
        <v>-89607485</v>
      </c>
      <c r="N40" s="31">
        <f t="shared" si="5"/>
        <v>-311241712</v>
      </c>
      <c r="O40" s="31">
        <f t="shared" si="5"/>
        <v>41274570</v>
      </c>
      <c r="P40" s="31">
        <f t="shared" si="5"/>
        <v>27558441</v>
      </c>
      <c r="Q40" s="31">
        <f t="shared" si="5"/>
        <v>-270226224</v>
      </c>
      <c r="R40" s="31">
        <f t="shared" si="5"/>
        <v>-201393213</v>
      </c>
      <c r="S40" s="31">
        <f t="shared" si="5"/>
        <v>-21807432</v>
      </c>
      <c r="T40" s="31">
        <f t="shared" si="5"/>
        <v>-96926450</v>
      </c>
      <c r="U40" s="31">
        <f t="shared" si="5"/>
        <v>185321162</v>
      </c>
      <c r="V40" s="31">
        <f t="shared" si="5"/>
        <v>66587280</v>
      </c>
      <c r="W40" s="31">
        <f t="shared" si="5"/>
        <v>-1044377744</v>
      </c>
      <c r="X40" s="31">
        <f t="shared" si="5"/>
        <v>0</v>
      </c>
      <c r="Y40" s="31">
        <f t="shared" si="5"/>
        <v>-1044377744</v>
      </c>
      <c r="Z40" s="32">
        <f>+IF(X40&lt;&gt;0,+(Y40/X40)*100,0)</f>
        <v>0</v>
      </c>
      <c r="AA40" s="33">
        <f>+AA34+AA39</f>
        <v>-549987679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11924144069</v>
      </c>
      <c r="D42" s="43">
        <f>+D25-D40</f>
        <v>0</v>
      </c>
      <c r="E42" s="44">
        <f t="shared" si="6"/>
        <v>616331741</v>
      </c>
      <c r="F42" s="45">
        <f t="shared" si="6"/>
        <v>12435485587</v>
      </c>
      <c r="G42" s="45">
        <f t="shared" si="6"/>
        <v>13139550807</v>
      </c>
      <c r="H42" s="45">
        <f t="shared" si="6"/>
        <v>-201754684</v>
      </c>
      <c r="I42" s="45">
        <f t="shared" si="6"/>
        <v>-349266496</v>
      </c>
      <c r="J42" s="45">
        <f t="shared" si="6"/>
        <v>12588529627</v>
      </c>
      <c r="K42" s="45">
        <f t="shared" si="6"/>
        <v>55662958</v>
      </c>
      <c r="L42" s="45">
        <f t="shared" si="6"/>
        <v>-18315202</v>
      </c>
      <c r="M42" s="45">
        <f t="shared" si="6"/>
        <v>86366004</v>
      </c>
      <c r="N42" s="45">
        <f t="shared" si="6"/>
        <v>123713760</v>
      </c>
      <c r="O42" s="45">
        <f t="shared" si="6"/>
        <v>197064964</v>
      </c>
      <c r="P42" s="45">
        <f t="shared" si="6"/>
        <v>41479089</v>
      </c>
      <c r="Q42" s="45">
        <f t="shared" si="6"/>
        <v>285593634</v>
      </c>
      <c r="R42" s="45">
        <f t="shared" si="6"/>
        <v>524137687</v>
      </c>
      <c r="S42" s="45">
        <f t="shared" si="6"/>
        <v>74312352</v>
      </c>
      <c r="T42" s="45">
        <f t="shared" si="6"/>
        <v>150309378</v>
      </c>
      <c r="U42" s="45">
        <f t="shared" si="6"/>
        <v>89079220</v>
      </c>
      <c r="V42" s="45">
        <f t="shared" si="6"/>
        <v>313700950</v>
      </c>
      <c r="W42" s="45">
        <f t="shared" si="6"/>
        <v>13550082024</v>
      </c>
      <c r="X42" s="45">
        <f t="shared" si="6"/>
        <v>493146039</v>
      </c>
      <c r="Y42" s="45">
        <f t="shared" si="6"/>
        <v>13056935985</v>
      </c>
      <c r="Z42" s="46">
        <f>+IF(X42&lt;&gt;0,+(Y42/X42)*100,0)</f>
        <v>2647.6814072108973</v>
      </c>
      <c r="AA42" s="47">
        <f>+AA25-AA40</f>
        <v>12435485587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8337483870</v>
      </c>
      <c r="D45" s="18"/>
      <c r="E45" s="19">
        <v>-340244612</v>
      </c>
      <c r="F45" s="20">
        <v>8849647109</v>
      </c>
      <c r="G45" s="20">
        <v>9158108570</v>
      </c>
      <c r="H45" s="20">
        <v>11904600</v>
      </c>
      <c r="I45" s="20">
        <v>19738737</v>
      </c>
      <c r="J45" s="20">
        <v>9189751907</v>
      </c>
      <c r="K45" s="20">
        <v>29677752</v>
      </c>
      <c r="L45" s="20">
        <v>22175600</v>
      </c>
      <c r="M45" s="20">
        <v>49483125</v>
      </c>
      <c r="N45" s="20">
        <v>101336477</v>
      </c>
      <c r="O45" s="20">
        <v>25666714</v>
      </c>
      <c r="P45" s="20">
        <v>38790585</v>
      </c>
      <c r="Q45" s="20">
        <v>55193320</v>
      </c>
      <c r="R45" s="20">
        <v>119650619</v>
      </c>
      <c r="S45" s="20">
        <v>62299741</v>
      </c>
      <c r="T45" s="20">
        <v>43013895</v>
      </c>
      <c r="U45" s="20">
        <v>-2</v>
      </c>
      <c r="V45" s="20">
        <v>105313634</v>
      </c>
      <c r="W45" s="20">
        <v>9516052637</v>
      </c>
      <c r="X45" s="20">
        <v>-286748145</v>
      </c>
      <c r="Y45" s="20">
        <v>9802800782</v>
      </c>
      <c r="Z45" s="48">
        <v>-3418.6100077473911</v>
      </c>
      <c r="AA45" s="22">
        <v>8849647109</v>
      </c>
    </row>
    <row r="46" spans="1:27" ht="13.5" x14ac:dyDescent="0.25">
      <c r="A46" s="23" t="s">
        <v>69</v>
      </c>
      <c r="B46" s="17" t="s">
        <v>32</v>
      </c>
      <c r="C46" s="18">
        <v>2364218812</v>
      </c>
      <c r="D46" s="18"/>
      <c r="E46" s="19"/>
      <c r="F46" s="20">
        <v>2364218813</v>
      </c>
      <c r="G46" s="20">
        <v>2365116575</v>
      </c>
      <c r="H46" s="20">
        <v>-22785910</v>
      </c>
      <c r="I46" s="20">
        <v>-20070518</v>
      </c>
      <c r="J46" s="20">
        <v>2322260147</v>
      </c>
      <c r="K46" s="20">
        <v>-29737843</v>
      </c>
      <c r="L46" s="20">
        <v>-22175601</v>
      </c>
      <c r="M46" s="20">
        <v>-50001380</v>
      </c>
      <c r="N46" s="20">
        <v>-101914824</v>
      </c>
      <c r="O46" s="20">
        <v>-25666715</v>
      </c>
      <c r="P46" s="20">
        <v>-39629591</v>
      </c>
      <c r="Q46" s="20">
        <v>-58305647</v>
      </c>
      <c r="R46" s="20">
        <v>-123601953</v>
      </c>
      <c r="S46" s="20">
        <v>-64110241</v>
      </c>
      <c r="T46" s="20">
        <v>-44092847</v>
      </c>
      <c r="U46" s="20">
        <v>6293442</v>
      </c>
      <c r="V46" s="20">
        <v>-101909646</v>
      </c>
      <c r="W46" s="20">
        <v>1994833724</v>
      </c>
      <c r="X46" s="20"/>
      <c r="Y46" s="20">
        <v>1994833724</v>
      </c>
      <c r="Z46" s="48"/>
      <c r="AA46" s="22">
        <v>2364218813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10701702682</v>
      </c>
      <c r="D48" s="51">
        <f>SUM(D45:D47)</f>
        <v>0</v>
      </c>
      <c r="E48" s="52">
        <f t="shared" si="7"/>
        <v>-340244612</v>
      </c>
      <c r="F48" s="53">
        <f t="shared" si="7"/>
        <v>11213865922</v>
      </c>
      <c r="G48" s="53">
        <f t="shared" si="7"/>
        <v>11523225145</v>
      </c>
      <c r="H48" s="53">
        <f t="shared" si="7"/>
        <v>-10881310</v>
      </c>
      <c r="I48" s="53">
        <f t="shared" si="7"/>
        <v>-331781</v>
      </c>
      <c r="J48" s="53">
        <f t="shared" si="7"/>
        <v>11512012054</v>
      </c>
      <c r="K48" s="53">
        <f t="shared" si="7"/>
        <v>-60091</v>
      </c>
      <c r="L48" s="53">
        <f t="shared" si="7"/>
        <v>-1</v>
      </c>
      <c r="M48" s="53">
        <f t="shared" si="7"/>
        <v>-518255</v>
      </c>
      <c r="N48" s="53">
        <f t="shared" si="7"/>
        <v>-578347</v>
      </c>
      <c r="O48" s="53">
        <f t="shared" si="7"/>
        <v>-1</v>
      </c>
      <c r="P48" s="53">
        <f t="shared" si="7"/>
        <v>-839006</v>
      </c>
      <c r="Q48" s="53">
        <f t="shared" si="7"/>
        <v>-3112327</v>
      </c>
      <c r="R48" s="53">
        <f t="shared" si="7"/>
        <v>-3951334</v>
      </c>
      <c r="S48" s="53">
        <f t="shared" si="7"/>
        <v>-1810500</v>
      </c>
      <c r="T48" s="53">
        <f t="shared" si="7"/>
        <v>-1078952</v>
      </c>
      <c r="U48" s="53">
        <f t="shared" si="7"/>
        <v>6293440</v>
      </c>
      <c r="V48" s="53">
        <f t="shared" si="7"/>
        <v>3403988</v>
      </c>
      <c r="W48" s="53">
        <f t="shared" si="7"/>
        <v>11510886361</v>
      </c>
      <c r="X48" s="53">
        <f t="shared" si="7"/>
        <v>-286748145</v>
      </c>
      <c r="Y48" s="53">
        <f t="shared" si="7"/>
        <v>11797634506</v>
      </c>
      <c r="Z48" s="54">
        <f>+IF(X48&lt;&gt;0,+(Y48/X48)*100,0)</f>
        <v>-4114.2845077515676</v>
      </c>
      <c r="AA48" s="55">
        <f>SUM(AA45:AA47)</f>
        <v>11213865922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-77115264</v>
      </c>
      <c r="F6" s="20">
        <v>-628875</v>
      </c>
      <c r="G6" s="20"/>
      <c r="H6" s="20"/>
      <c r="I6" s="20">
        <v>-1160151</v>
      </c>
      <c r="J6" s="20">
        <v>-1160151</v>
      </c>
      <c r="K6" s="20">
        <v>-7942841</v>
      </c>
      <c r="L6" s="20">
        <v>-1572119</v>
      </c>
      <c r="M6" s="20">
        <v>-291510</v>
      </c>
      <c r="N6" s="20">
        <v>-9806470</v>
      </c>
      <c r="O6" s="20">
        <v>-1598916</v>
      </c>
      <c r="P6" s="20">
        <v>-240590</v>
      </c>
      <c r="Q6" s="20">
        <v>-8131141</v>
      </c>
      <c r="R6" s="20">
        <v>-9970647</v>
      </c>
      <c r="S6" s="20">
        <v>-4470350</v>
      </c>
      <c r="T6" s="20">
        <v>688052</v>
      </c>
      <c r="U6" s="20">
        <v>2459333</v>
      </c>
      <c r="V6" s="20">
        <v>-1322965</v>
      </c>
      <c r="W6" s="20">
        <v>-22260233</v>
      </c>
      <c r="X6" s="20">
        <v>-628875</v>
      </c>
      <c r="Y6" s="20">
        <v>-21631358</v>
      </c>
      <c r="Z6" s="21">
        <v>3439.6911945935203</v>
      </c>
      <c r="AA6" s="22">
        <v>-628875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25210533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-51904731</v>
      </c>
      <c r="F12" s="31">
        <f t="shared" si="0"/>
        <v>-628875</v>
      </c>
      <c r="G12" s="31">
        <f t="shared" si="0"/>
        <v>0</v>
      </c>
      <c r="H12" s="31">
        <f t="shared" si="0"/>
        <v>0</v>
      </c>
      <c r="I12" s="31">
        <f t="shared" si="0"/>
        <v>-1160151</v>
      </c>
      <c r="J12" s="31">
        <f t="shared" si="0"/>
        <v>-1160151</v>
      </c>
      <c r="K12" s="31">
        <f t="shared" si="0"/>
        <v>-7942841</v>
      </c>
      <c r="L12" s="31">
        <f t="shared" si="0"/>
        <v>-1572119</v>
      </c>
      <c r="M12" s="31">
        <f t="shared" si="0"/>
        <v>-291510</v>
      </c>
      <c r="N12" s="31">
        <f t="shared" si="0"/>
        <v>-9806470</v>
      </c>
      <c r="O12" s="31">
        <f t="shared" si="0"/>
        <v>-1598916</v>
      </c>
      <c r="P12" s="31">
        <f t="shared" si="0"/>
        <v>-240590</v>
      </c>
      <c r="Q12" s="31">
        <f t="shared" si="0"/>
        <v>-8131141</v>
      </c>
      <c r="R12" s="31">
        <f t="shared" si="0"/>
        <v>-9970647</v>
      </c>
      <c r="S12" s="31">
        <f t="shared" si="0"/>
        <v>-4470350</v>
      </c>
      <c r="T12" s="31">
        <f t="shared" si="0"/>
        <v>688052</v>
      </c>
      <c r="U12" s="31">
        <f t="shared" si="0"/>
        <v>2459333</v>
      </c>
      <c r="V12" s="31">
        <f t="shared" si="0"/>
        <v>-1322965</v>
      </c>
      <c r="W12" s="31">
        <f t="shared" si="0"/>
        <v>-22260233</v>
      </c>
      <c r="X12" s="31">
        <f t="shared" si="0"/>
        <v>-628875</v>
      </c>
      <c r="Y12" s="31">
        <f t="shared" si="0"/>
        <v>-21631358</v>
      </c>
      <c r="Z12" s="32">
        <f>+IF(X12&lt;&gt;0,+(Y12/X12)*100,0)</f>
        <v>3439.6911945935203</v>
      </c>
      <c r="AA12" s="33">
        <f>SUM(AA6:AA11)</f>
        <v>-628875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-4106663</v>
      </c>
      <c r="D19" s="18"/>
      <c r="E19" s="19">
        <v>-257838</v>
      </c>
      <c r="F19" s="20">
        <v>-4753499</v>
      </c>
      <c r="G19" s="20"/>
      <c r="H19" s="20"/>
      <c r="I19" s="20"/>
      <c r="J19" s="20"/>
      <c r="K19" s="20"/>
      <c r="L19" s="20"/>
      <c r="M19" s="20">
        <v>-2870</v>
      </c>
      <c r="N19" s="20">
        <v>-2870</v>
      </c>
      <c r="O19" s="20">
        <v>-875380</v>
      </c>
      <c r="P19" s="20"/>
      <c r="Q19" s="20">
        <v>616732</v>
      </c>
      <c r="R19" s="20">
        <v>-258648</v>
      </c>
      <c r="S19" s="20"/>
      <c r="T19" s="20"/>
      <c r="U19" s="20">
        <v>140760</v>
      </c>
      <c r="V19" s="20">
        <v>140760</v>
      </c>
      <c r="W19" s="20">
        <v>-120758</v>
      </c>
      <c r="X19" s="20">
        <v>-4753499</v>
      </c>
      <c r="Y19" s="20">
        <v>4632741</v>
      </c>
      <c r="Z19" s="21">
        <v>-97.459597656379017</v>
      </c>
      <c r="AA19" s="22">
        <v>-4753499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-4106663</v>
      </c>
      <c r="D24" s="29">
        <f>SUM(D15:D23)</f>
        <v>0</v>
      </c>
      <c r="E24" s="36">
        <f t="shared" si="1"/>
        <v>-257838</v>
      </c>
      <c r="F24" s="37">
        <f t="shared" si="1"/>
        <v>-4753499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-2870</v>
      </c>
      <c r="N24" s="37">
        <f t="shared" si="1"/>
        <v>-2870</v>
      </c>
      <c r="O24" s="37">
        <f t="shared" si="1"/>
        <v>-875380</v>
      </c>
      <c r="P24" s="37">
        <f t="shared" si="1"/>
        <v>0</v>
      </c>
      <c r="Q24" s="37">
        <f t="shared" si="1"/>
        <v>616732</v>
      </c>
      <c r="R24" s="37">
        <f t="shared" si="1"/>
        <v>-258648</v>
      </c>
      <c r="S24" s="37">
        <f t="shared" si="1"/>
        <v>0</v>
      </c>
      <c r="T24" s="37">
        <f t="shared" si="1"/>
        <v>0</v>
      </c>
      <c r="U24" s="37">
        <f t="shared" si="1"/>
        <v>140760</v>
      </c>
      <c r="V24" s="37">
        <f t="shared" si="1"/>
        <v>140760</v>
      </c>
      <c r="W24" s="37">
        <f t="shared" si="1"/>
        <v>-120758</v>
      </c>
      <c r="X24" s="37">
        <f t="shared" si="1"/>
        <v>-4753499</v>
      </c>
      <c r="Y24" s="37">
        <f t="shared" si="1"/>
        <v>4632741</v>
      </c>
      <c r="Z24" s="38">
        <f>+IF(X24&lt;&gt;0,+(Y24/X24)*100,0)</f>
        <v>-97.459597656379017</v>
      </c>
      <c r="AA24" s="39">
        <f>SUM(AA15:AA23)</f>
        <v>-4753499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-4106663</v>
      </c>
      <c r="D25" s="29">
        <f>+D12+D24</f>
        <v>0</v>
      </c>
      <c r="E25" s="30">
        <f t="shared" si="2"/>
        <v>-52162569</v>
      </c>
      <c r="F25" s="31">
        <f t="shared" si="2"/>
        <v>-5382374</v>
      </c>
      <c r="G25" s="31">
        <f t="shared" si="2"/>
        <v>0</v>
      </c>
      <c r="H25" s="31">
        <f t="shared" si="2"/>
        <v>0</v>
      </c>
      <c r="I25" s="31">
        <f t="shared" si="2"/>
        <v>-1160151</v>
      </c>
      <c r="J25" s="31">
        <f t="shared" si="2"/>
        <v>-1160151</v>
      </c>
      <c r="K25" s="31">
        <f t="shared" si="2"/>
        <v>-7942841</v>
      </c>
      <c r="L25" s="31">
        <f t="shared" si="2"/>
        <v>-1572119</v>
      </c>
      <c r="M25" s="31">
        <f t="shared" si="2"/>
        <v>-294380</v>
      </c>
      <c r="N25" s="31">
        <f t="shared" si="2"/>
        <v>-9809340</v>
      </c>
      <c r="O25" s="31">
        <f t="shared" si="2"/>
        <v>-2474296</v>
      </c>
      <c r="P25" s="31">
        <f t="shared" si="2"/>
        <v>-240590</v>
      </c>
      <c r="Q25" s="31">
        <f t="shared" si="2"/>
        <v>-7514409</v>
      </c>
      <c r="R25" s="31">
        <f t="shared" si="2"/>
        <v>-10229295</v>
      </c>
      <c r="S25" s="31">
        <f t="shared" si="2"/>
        <v>-4470350</v>
      </c>
      <c r="T25" s="31">
        <f t="shared" si="2"/>
        <v>688052</v>
      </c>
      <c r="U25" s="31">
        <f t="shared" si="2"/>
        <v>2600093</v>
      </c>
      <c r="V25" s="31">
        <f t="shared" si="2"/>
        <v>-1182205</v>
      </c>
      <c r="W25" s="31">
        <f t="shared" si="2"/>
        <v>-22380991</v>
      </c>
      <c r="X25" s="31">
        <f t="shared" si="2"/>
        <v>-5382374</v>
      </c>
      <c r="Y25" s="31">
        <f t="shared" si="2"/>
        <v>-16998617</v>
      </c>
      <c r="Z25" s="32">
        <f>+IF(X25&lt;&gt;0,+(Y25/X25)*100,0)</f>
        <v>315.82006378597998</v>
      </c>
      <c r="AA25" s="33">
        <f>+AA12+AA24</f>
        <v>-5382374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2250000</v>
      </c>
      <c r="D32" s="18"/>
      <c r="E32" s="19">
        <v>40258754</v>
      </c>
      <c r="F32" s="20">
        <v>2250000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2250000</v>
      </c>
      <c r="Y32" s="20">
        <v>-2250000</v>
      </c>
      <c r="Z32" s="21">
        <v>-100</v>
      </c>
      <c r="AA32" s="22">
        <v>2250000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2250000</v>
      </c>
      <c r="D34" s="29">
        <f>SUM(D29:D33)</f>
        <v>0</v>
      </c>
      <c r="E34" s="30">
        <f t="shared" si="3"/>
        <v>40258754</v>
      </c>
      <c r="F34" s="31">
        <f t="shared" si="3"/>
        <v>2250000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2250000</v>
      </c>
      <c r="Y34" s="31">
        <f t="shared" si="3"/>
        <v>-2250000</v>
      </c>
      <c r="Z34" s="32">
        <f>+IF(X34&lt;&gt;0,+(Y34/X34)*100,0)</f>
        <v>-100</v>
      </c>
      <c r="AA34" s="33">
        <f>SUM(AA29:AA33)</f>
        <v>2250000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2250000</v>
      </c>
      <c r="D40" s="29">
        <f>+D34+D39</f>
        <v>0</v>
      </c>
      <c r="E40" s="30">
        <f t="shared" si="5"/>
        <v>40258754</v>
      </c>
      <c r="F40" s="31">
        <f t="shared" si="5"/>
        <v>2250000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2250000</v>
      </c>
      <c r="Y40" s="31">
        <f t="shared" si="5"/>
        <v>-2250000</v>
      </c>
      <c r="Z40" s="32">
        <f>+IF(X40&lt;&gt;0,+(Y40/X40)*100,0)</f>
        <v>-100</v>
      </c>
      <c r="AA40" s="33">
        <f>+AA34+AA39</f>
        <v>2250000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-6356663</v>
      </c>
      <c r="D42" s="43">
        <f>+D25-D40</f>
        <v>0</v>
      </c>
      <c r="E42" s="44">
        <f t="shared" si="6"/>
        <v>-92421323</v>
      </c>
      <c r="F42" s="45">
        <f t="shared" si="6"/>
        <v>-7632374</v>
      </c>
      <c r="G42" s="45">
        <f t="shared" si="6"/>
        <v>0</v>
      </c>
      <c r="H42" s="45">
        <f t="shared" si="6"/>
        <v>0</v>
      </c>
      <c r="I42" s="45">
        <f t="shared" si="6"/>
        <v>-1160151</v>
      </c>
      <c r="J42" s="45">
        <f t="shared" si="6"/>
        <v>-1160151</v>
      </c>
      <c r="K42" s="45">
        <f t="shared" si="6"/>
        <v>-7942841</v>
      </c>
      <c r="L42" s="45">
        <f t="shared" si="6"/>
        <v>-1572119</v>
      </c>
      <c r="M42" s="45">
        <f t="shared" si="6"/>
        <v>-294380</v>
      </c>
      <c r="N42" s="45">
        <f t="shared" si="6"/>
        <v>-9809340</v>
      </c>
      <c r="O42" s="45">
        <f t="shared" si="6"/>
        <v>-2474296</v>
      </c>
      <c r="P42" s="45">
        <f t="shared" si="6"/>
        <v>-240590</v>
      </c>
      <c r="Q42" s="45">
        <f t="shared" si="6"/>
        <v>-7514409</v>
      </c>
      <c r="R42" s="45">
        <f t="shared" si="6"/>
        <v>-10229295</v>
      </c>
      <c r="S42" s="45">
        <f t="shared" si="6"/>
        <v>-4470350</v>
      </c>
      <c r="T42" s="45">
        <f t="shared" si="6"/>
        <v>688052</v>
      </c>
      <c r="U42" s="45">
        <f t="shared" si="6"/>
        <v>2600093</v>
      </c>
      <c r="V42" s="45">
        <f t="shared" si="6"/>
        <v>-1182205</v>
      </c>
      <c r="W42" s="45">
        <f t="shared" si="6"/>
        <v>-22380991</v>
      </c>
      <c r="X42" s="45">
        <f t="shared" si="6"/>
        <v>-7632374</v>
      </c>
      <c r="Y42" s="45">
        <f t="shared" si="6"/>
        <v>-14748617</v>
      </c>
      <c r="Z42" s="46">
        <f>+IF(X42&lt;&gt;0,+(Y42/X42)*100,0)</f>
        <v>193.23760863919927</v>
      </c>
      <c r="AA42" s="47">
        <f>+AA25-AA40</f>
        <v>-7632374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840475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840475</v>
      </c>
      <c r="Y45" s="20">
        <v>-840475</v>
      </c>
      <c r="Z45" s="48">
        <v>-100</v>
      </c>
      <c r="AA45" s="22">
        <v>840475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840475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840475</v>
      </c>
      <c r="Y48" s="53">
        <f t="shared" si="7"/>
        <v>-840475</v>
      </c>
      <c r="Z48" s="54">
        <f>+IF(X48&lt;&gt;0,+(Y48/X48)*100,0)</f>
        <v>-100</v>
      </c>
      <c r="AA48" s="55">
        <f>SUM(AA45:AA47)</f>
        <v>840475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-73543773</v>
      </c>
      <c r="D6" s="18"/>
      <c r="E6" s="19">
        <v>-111708877</v>
      </c>
      <c r="F6" s="20">
        <v>15334104</v>
      </c>
      <c r="G6" s="20">
        <v>-8262295</v>
      </c>
      <c r="H6" s="20">
        <v>-13591666</v>
      </c>
      <c r="I6" s="20">
        <v>-3073093</v>
      </c>
      <c r="J6" s="20">
        <v>-24927054</v>
      </c>
      <c r="K6" s="20">
        <v>-11470535</v>
      </c>
      <c r="L6" s="20">
        <v>-13172016</v>
      </c>
      <c r="M6" s="20">
        <v>-7766582</v>
      </c>
      <c r="N6" s="20">
        <v>-32409133</v>
      </c>
      <c r="O6" s="20">
        <v>-5071313</v>
      </c>
      <c r="P6" s="20">
        <v>-3597110</v>
      </c>
      <c r="Q6" s="20">
        <v>3967252</v>
      </c>
      <c r="R6" s="20">
        <v>-4701171</v>
      </c>
      <c r="S6" s="20">
        <v>3785635</v>
      </c>
      <c r="T6" s="20">
        <v>2610294</v>
      </c>
      <c r="U6" s="20">
        <v>-1011620</v>
      </c>
      <c r="V6" s="20">
        <v>5384309</v>
      </c>
      <c r="W6" s="20">
        <v>-56653049</v>
      </c>
      <c r="X6" s="20">
        <v>15334104</v>
      </c>
      <c r="Y6" s="20">
        <v>-71987153</v>
      </c>
      <c r="Z6" s="21">
        <v>-469.45783724957124</v>
      </c>
      <c r="AA6" s="22">
        <v>15334104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5006439</v>
      </c>
      <c r="F8" s="20">
        <v>-2220939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-2220939</v>
      </c>
      <c r="Y8" s="20">
        <v>2220939</v>
      </c>
      <c r="Z8" s="21">
        <v>-100</v>
      </c>
      <c r="AA8" s="22">
        <v>-2220939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-73543773</v>
      </c>
      <c r="D12" s="29">
        <f>SUM(D6:D11)</f>
        <v>0</v>
      </c>
      <c r="E12" s="30">
        <f t="shared" si="0"/>
        <v>-106702438</v>
      </c>
      <c r="F12" s="31">
        <f t="shared" si="0"/>
        <v>13113165</v>
      </c>
      <c r="G12" s="31">
        <f t="shared" si="0"/>
        <v>-8262295</v>
      </c>
      <c r="H12" s="31">
        <f t="shared" si="0"/>
        <v>-13591666</v>
      </c>
      <c r="I12" s="31">
        <f t="shared" si="0"/>
        <v>-3073093</v>
      </c>
      <c r="J12" s="31">
        <f t="shared" si="0"/>
        <v>-24927054</v>
      </c>
      <c r="K12" s="31">
        <f t="shared" si="0"/>
        <v>-11470535</v>
      </c>
      <c r="L12" s="31">
        <f t="shared" si="0"/>
        <v>-13172016</v>
      </c>
      <c r="M12" s="31">
        <f t="shared" si="0"/>
        <v>-7766582</v>
      </c>
      <c r="N12" s="31">
        <f t="shared" si="0"/>
        <v>-32409133</v>
      </c>
      <c r="O12" s="31">
        <f t="shared" si="0"/>
        <v>-5071313</v>
      </c>
      <c r="P12" s="31">
        <f t="shared" si="0"/>
        <v>-3597110</v>
      </c>
      <c r="Q12" s="31">
        <f t="shared" si="0"/>
        <v>3967252</v>
      </c>
      <c r="R12" s="31">
        <f t="shared" si="0"/>
        <v>-4701171</v>
      </c>
      <c r="S12" s="31">
        <f t="shared" si="0"/>
        <v>3785635</v>
      </c>
      <c r="T12" s="31">
        <f t="shared" si="0"/>
        <v>2610294</v>
      </c>
      <c r="U12" s="31">
        <f t="shared" si="0"/>
        <v>-1011620</v>
      </c>
      <c r="V12" s="31">
        <f t="shared" si="0"/>
        <v>5384309</v>
      </c>
      <c r="W12" s="31">
        <f t="shared" si="0"/>
        <v>-56653049</v>
      </c>
      <c r="X12" s="31">
        <f t="shared" si="0"/>
        <v>13113165</v>
      </c>
      <c r="Y12" s="31">
        <f t="shared" si="0"/>
        <v>-69766214</v>
      </c>
      <c r="Z12" s="32">
        <f>+IF(X12&lt;&gt;0,+(Y12/X12)*100,0)</f>
        <v>-532.03184738390769</v>
      </c>
      <c r="AA12" s="33">
        <f>SUM(AA6:AA11)</f>
        <v>13113165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15639084</v>
      </c>
      <c r="D19" s="18"/>
      <c r="E19" s="19">
        <v>37964852</v>
      </c>
      <c r="F19" s="20">
        <v>13982310</v>
      </c>
      <c r="G19" s="20"/>
      <c r="H19" s="20">
        <v>127589</v>
      </c>
      <c r="I19" s="20">
        <v>21880</v>
      </c>
      <c r="J19" s="20">
        <v>149469</v>
      </c>
      <c r="K19" s="20">
        <v>429352</v>
      </c>
      <c r="L19" s="20">
        <v>1803196</v>
      </c>
      <c r="M19" s="20">
        <v>500</v>
      </c>
      <c r="N19" s="20">
        <v>2233048</v>
      </c>
      <c r="O19" s="20"/>
      <c r="P19" s="20"/>
      <c r="Q19" s="20">
        <v>5202673</v>
      </c>
      <c r="R19" s="20">
        <v>5202673</v>
      </c>
      <c r="S19" s="20">
        <v>63784</v>
      </c>
      <c r="T19" s="20">
        <v>180435</v>
      </c>
      <c r="U19" s="20">
        <v>6059597</v>
      </c>
      <c r="V19" s="20">
        <v>6303816</v>
      </c>
      <c r="W19" s="20">
        <v>13889006</v>
      </c>
      <c r="X19" s="20">
        <v>13982310</v>
      </c>
      <c r="Y19" s="20">
        <v>-93304</v>
      </c>
      <c r="Z19" s="21">
        <v>-0.66730032448143406</v>
      </c>
      <c r="AA19" s="22">
        <v>13982310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15639084</v>
      </c>
      <c r="D24" s="29">
        <f>SUM(D15:D23)</f>
        <v>0</v>
      </c>
      <c r="E24" s="36">
        <f t="shared" si="1"/>
        <v>37964852</v>
      </c>
      <c r="F24" s="37">
        <f t="shared" si="1"/>
        <v>13982310</v>
      </c>
      <c r="G24" s="37">
        <f t="shared" si="1"/>
        <v>0</v>
      </c>
      <c r="H24" s="37">
        <f t="shared" si="1"/>
        <v>127589</v>
      </c>
      <c r="I24" s="37">
        <f t="shared" si="1"/>
        <v>21880</v>
      </c>
      <c r="J24" s="37">
        <f t="shared" si="1"/>
        <v>149469</v>
      </c>
      <c r="K24" s="37">
        <f t="shared" si="1"/>
        <v>429352</v>
      </c>
      <c r="L24" s="37">
        <f t="shared" si="1"/>
        <v>1803196</v>
      </c>
      <c r="M24" s="37">
        <f t="shared" si="1"/>
        <v>500</v>
      </c>
      <c r="N24" s="37">
        <f t="shared" si="1"/>
        <v>2233048</v>
      </c>
      <c r="O24" s="37">
        <f t="shared" si="1"/>
        <v>0</v>
      </c>
      <c r="P24" s="37">
        <f t="shared" si="1"/>
        <v>0</v>
      </c>
      <c r="Q24" s="37">
        <f t="shared" si="1"/>
        <v>5202673</v>
      </c>
      <c r="R24" s="37">
        <f t="shared" si="1"/>
        <v>5202673</v>
      </c>
      <c r="S24" s="37">
        <f t="shared" si="1"/>
        <v>63784</v>
      </c>
      <c r="T24" s="37">
        <f t="shared" si="1"/>
        <v>180435</v>
      </c>
      <c r="U24" s="37">
        <f t="shared" si="1"/>
        <v>6059597</v>
      </c>
      <c r="V24" s="37">
        <f t="shared" si="1"/>
        <v>6303816</v>
      </c>
      <c r="W24" s="37">
        <f t="shared" si="1"/>
        <v>13889006</v>
      </c>
      <c r="X24" s="37">
        <f t="shared" si="1"/>
        <v>13982310</v>
      </c>
      <c r="Y24" s="37">
        <f t="shared" si="1"/>
        <v>-93304</v>
      </c>
      <c r="Z24" s="38">
        <f>+IF(X24&lt;&gt;0,+(Y24/X24)*100,0)</f>
        <v>-0.66730032448143406</v>
      </c>
      <c r="AA24" s="39">
        <f>SUM(AA15:AA23)</f>
        <v>13982310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-57904689</v>
      </c>
      <c r="D25" s="29">
        <f>+D12+D24</f>
        <v>0</v>
      </c>
      <c r="E25" s="30">
        <f t="shared" si="2"/>
        <v>-68737586</v>
      </c>
      <c r="F25" s="31">
        <f t="shared" si="2"/>
        <v>27095475</v>
      </c>
      <c r="G25" s="31">
        <f t="shared" si="2"/>
        <v>-8262295</v>
      </c>
      <c r="H25" s="31">
        <f t="shared" si="2"/>
        <v>-13464077</v>
      </c>
      <c r="I25" s="31">
        <f t="shared" si="2"/>
        <v>-3051213</v>
      </c>
      <c r="J25" s="31">
        <f t="shared" si="2"/>
        <v>-24777585</v>
      </c>
      <c r="K25" s="31">
        <f t="shared" si="2"/>
        <v>-11041183</v>
      </c>
      <c r="L25" s="31">
        <f t="shared" si="2"/>
        <v>-11368820</v>
      </c>
      <c r="M25" s="31">
        <f t="shared" si="2"/>
        <v>-7766082</v>
      </c>
      <c r="N25" s="31">
        <f t="shared" si="2"/>
        <v>-30176085</v>
      </c>
      <c r="O25" s="31">
        <f t="shared" si="2"/>
        <v>-5071313</v>
      </c>
      <c r="P25" s="31">
        <f t="shared" si="2"/>
        <v>-3597110</v>
      </c>
      <c r="Q25" s="31">
        <f t="shared" si="2"/>
        <v>9169925</v>
      </c>
      <c r="R25" s="31">
        <f t="shared" si="2"/>
        <v>501502</v>
      </c>
      <c r="S25" s="31">
        <f t="shared" si="2"/>
        <v>3849419</v>
      </c>
      <c r="T25" s="31">
        <f t="shared" si="2"/>
        <v>2790729</v>
      </c>
      <c r="U25" s="31">
        <f t="shared" si="2"/>
        <v>5047977</v>
      </c>
      <c r="V25" s="31">
        <f t="shared" si="2"/>
        <v>11688125</v>
      </c>
      <c r="W25" s="31">
        <f t="shared" si="2"/>
        <v>-42764043</v>
      </c>
      <c r="X25" s="31">
        <f t="shared" si="2"/>
        <v>27095475</v>
      </c>
      <c r="Y25" s="31">
        <f t="shared" si="2"/>
        <v>-69859518</v>
      </c>
      <c r="Z25" s="32">
        <f>+IF(X25&lt;&gt;0,+(Y25/X25)*100,0)</f>
        <v>-257.8272497529569</v>
      </c>
      <c r="AA25" s="33">
        <f>+AA12+AA24</f>
        <v>27095475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-2772936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-2772936</v>
      </c>
      <c r="Y32" s="20">
        <v>2772936</v>
      </c>
      <c r="Z32" s="21">
        <v>-100</v>
      </c>
      <c r="AA32" s="22">
        <v>-2772936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-2772936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-2772936</v>
      </c>
      <c r="Y34" s="31">
        <f t="shared" si="3"/>
        <v>2772936</v>
      </c>
      <c r="Z34" s="32">
        <f>+IF(X34&lt;&gt;0,+(Y34/X34)*100,0)</f>
        <v>-100</v>
      </c>
      <c r="AA34" s="33">
        <f>SUM(AA29:AA33)</f>
        <v>-2772936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-2772936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-2772936</v>
      </c>
      <c r="Y40" s="31">
        <f t="shared" si="5"/>
        <v>2772936</v>
      </c>
      <c r="Z40" s="32">
        <f>+IF(X40&lt;&gt;0,+(Y40/X40)*100,0)</f>
        <v>-100</v>
      </c>
      <c r="AA40" s="33">
        <f>+AA34+AA39</f>
        <v>-2772936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-57904689</v>
      </c>
      <c r="D42" s="43">
        <f>+D25-D40</f>
        <v>0</v>
      </c>
      <c r="E42" s="44">
        <f t="shared" si="6"/>
        <v>-68737586</v>
      </c>
      <c r="F42" s="45">
        <f t="shared" si="6"/>
        <v>29868411</v>
      </c>
      <c r="G42" s="45">
        <f t="shared" si="6"/>
        <v>-8262295</v>
      </c>
      <c r="H42" s="45">
        <f t="shared" si="6"/>
        <v>-13464077</v>
      </c>
      <c r="I42" s="45">
        <f t="shared" si="6"/>
        <v>-3051213</v>
      </c>
      <c r="J42" s="45">
        <f t="shared" si="6"/>
        <v>-24777585</v>
      </c>
      <c r="K42" s="45">
        <f t="shared" si="6"/>
        <v>-11041183</v>
      </c>
      <c r="L42" s="45">
        <f t="shared" si="6"/>
        <v>-11368820</v>
      </c>
      <c r="M42" s="45">
        <f t="shared" si="6"/>
        <v>-7766082</v>
      </c>
      <c r="N42" s="45">
        <f t="shared" si="6"/>
        <v>-30176085</v>
      </c>
      <c r="O42" s="45">
        <f t="shared" si="6"/>
        <v>-5071313</v>
      </c>
      <c r="P42" s="45">
        <f t="shared" si="6"/>
        <v>-3597110</v>
      </c>
      <c r="Q42" s="45">
        <f t="shared" si="6"/>
        <v>9169925</v>
      </c>
      <c r="R42" s="45">
        <f t="shared" si="6"/>
        <v>501502</v>
      </c>
      <c r="S42" s="45">
        <f t="shared" si="6"/>
        <v>3849419</v>
      </c>
      <c r="T42" s="45">
        <f t="shared" si="6"/>
        <v>2790729</v>
      </c>
      <c r="U42" s="45">
        <f t="shared" si="6"/>
        <v>5047977</v>
      </c>
      <c r="V42" s="45">
        <f t="shared" si="6"/>
        <v>11688125</v>
      </c>
      <c r="W42" s="45">
        <f t="shared" si="6"/>
        <v>-42764043</v>
      </c>
      <c r="X42" s="45">
        <f t="shared" si="6"/>
        <v>29868411</v>
      </c>
      <c r="Y42" s="45">
        <f t="shared" si="6"/>
        <v>-72632454</v>
      </c>
      <c r="Z42" s="46">
        <f>+IF(X42&lt;&gt;0,+(Y42/X42)*100,0)</f>
        <v>-243.17481770289021</v>
      </c>
      <c r="AA42" s="47">
        <f>+AA25-AA40</f>
        <v>29868411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29925411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29925411</v>
      </c>
      <c r="Y45" s="20">
        <v>-29925411</v>
      </c>
      <c r="Z45" s="48">
        <v>-100</v>
      </c>
      <c r="AA45" s="22">
        <v>29925411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29925411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29925411</v>
      </c>
      <c r="Y48" s="53">
        <f t="shared" si="7"/>
        <v>-29925411</v>
      </c>
      <c r="Z48" s="54">
        <f>+IF(X48&lt;&gt;0,+(Y48/X48)*100,0)</f>
        <v>-100</v>
      </c>
      <c r="AA48" s="55">
        <f>SUM(AA45:AA47)</f>
        <v>29925411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16142277</v>
      </c>
      <c r="D6" s="18"/>
      <c r="E6" s="19">
        <v>-125617316</v>
      </c>
      <c r="F6" s="20">
        <v>10817894</v>
      </c>
      <c r="G6" s="20"/>
      <c r="H6" s="20"/>
      <c r="I6" s="20">
        <v>-3430289</v>
      </c>
      <c r="J6" s="20">
        <v>-3430289</v>
      </c>
      <c r="K6" s="20">
        <v>-225704</v>
      </c>
      <c r="L6" s="20">
        <v>3326487</v>
      </c>
      <c r="M6" s="20">
        <v>4435518</v>
      </c>
      <c r="N6" s="20">
        <v>7536301</v>
      </c>
      <c r="O6" s="20">
        <v>2707611</v>
      </c>
      <c r="P6" s="20">
        <v>2865819</v>
      </c>
      <c r="Q6" s="20">
        <v>3447451</v>
      </c>
      <c r="R6" s="20">
        <v>9020881</v>
      </c>
      <c r="S6" s="20">
        <v>3793454</v>
      </c>
      <c r="T6" s="20">
        <v>5282080</v>
      </c>
      <c r="U6" s="20">
        <v>-6038636</v>
      </c>
      <c r="V6" s="20">
        <v>3036898</v>
      </c>
      <c r="W6" s="20">
        <v>16163791</v>
      </c>
      <c r="X6" s="20">
        <v>10817894</v>
      </c>
      <c r="Y6" s="20">
        <v>5345897</v>
      </c>
      <c r="Z6" s="21">
        <v>49.41716936771612</v>
      </c>
      <c r="AA6" s="22">
        <v>10817894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10414365</v>
      </c>
      <c r="D8" s="18"/>
      <c r="E8" s="19">
        <v>11664594</v>
      </c>
      <c r="F8" s="20">
        <v>10964436</v>
      </c>
      <c r="G8" s="20">
        <v>1021615</v>
      </c>
      <c r="H8" s="20">
        <v>-1143575</v>
      </c>
      <c r="I8" s="20">
        <v>543954</v>
      </c>
      <c r="J8" s="20">
        <v>421994</v>
      </c>
      <c r="K8" s="20">
        <v>-588299</v>
      </c>
      <c r="L8" s="20">
        <v>-697296</v>
      </c>
      <c r="M8" s="20">
        <v>-362594</v>
      </c>
      <c r="N8" s="20">
        <v>-1648189</v>
      </c>
      <c r="O8" s="20">
        <v>594311</v>
      </c>
      <c r="P8" s="20">
        <v>1487385</v>
      </c>
      <c r="Q8" s="20">
        <v>-1782136</v>
      </c>
      <c r="R8" s="20">
        <v>299560</v>
      </c>
      <c r="S8" s="20">
        <v>3565710</v>
      </c>
      <c r="T8" s="20">
        <v>-1987833</v>
      </c>
      <c r="U8" s="20">
        <v>-589137</v>
      </c>
      <c r="V8" s="20">
        <v>988740</v>
      </c>
      <c r="W8" s="20">
        <v>62105</v>
      </c>
      <c r="X8" s="20">
        <v>10964436</v>
      </c>
      <c r="Y8" s="20">
        <v>-10902331</v>
      </c>
      <c r="Z8" s="21">
        <v>-99.433577796432033</v>
      </c>
      <c r="AA8" s="22">
        <v>10964436</v>
      </c>
    </row>
    <row r="9" spans="1:27" ht="13.5" x14ac:dyDescent="0.25">
      <c r="A9" s="23" t="s">
        <v>37</v>
      </c>
      <c r="B9" s="17" t="s">
        <v>32</v>
      </c>
      <c r="C9" s="18">
        <v>538996</v>
      </c>
      <c r="D9" s="18"/>
      <c r="E9" s="19">
        <v>517768</v>
      </c>
      <c r="F9" s="20">
        <v>538997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538997</v>
      </c>
      <c r="Y9" s="20">
        <v>-538997</v>
      </c>
      <c r="Z9" s="21">
        <v>-100</v>
      </c>
      <c r="AA9" s="22">
        <v>538997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27095638</v>
      </c>
      <c r="D12" s="29">
        <f>SUM(D6:D11)</f>
        <v>0</v>
      </c>
      <c r="E12" s="30">
        <f t="shared" si="0"/>
        <v>-113434954</v>
      </c>
      <c r="F12" s="31">
        <f t="shared" si="0"/>
        <v>22321327</v>
      </c>
      <c r="G12" s="31">
        <f t="shared" si="0"/>
        <v>1021615</v>
      </c>
      <c r="H12" s="31">
        <f t="shared" si="0"/>
        <v>-1143575</v>
      </c>
      <c r="I12" s="31">
        <f t="shared" si="0"/>
        <v>-2886335</v>
      </c>
      <c r="J12" s="31">
        <f t="shared" si="0"/>
        <v>-3008295</v>
      </c>
      <c r="K12" s="31">
        <f t="shared" si="0"/>
        <v>-814003</v>
      </c>
      <c r="L12" s="31">
        <f t="shared" si="0"/>
        <v>2629191</v>
      </c>
      <c r="M12" s="31">
        <f t="shared" si="0"/>
        <v>4072924</v>
      </c>
      <c r="N12" s="31">
        <f t="shared" si="0"/>
        <v>5888112</v>
      </c>
      <c r="O12" s="31">
        <f t="shared" si="0"/>
        <v>3301922</v>
      </c>
      <c r="P12" s="31">
        <f t="shared" si="0"/>
        <v>4353204</v>
      </c>
      <c r="Q12" s="31">
        <f t="shared" si="0"/>
        <v>1665315</v>
      </c>
      <c r="R12" s="31">
        <f t="shared" si="0"/>
        <v>9320441</v>
      </c>
      <c r="S12" s="31">
        <f t="shared" si="0"/>
        <v>7359164</v>
      </c>
      <c r="T12" s="31">
        <f t="shared" si="0"/>
        <v>3294247</v>
      </c>
      <c r="U12" s="31">
        <f t="shared" si="0"/>
        <v>-6627773</v>
      </c>
      <c r="V12" s="31">
        <f t="shared" si="0"/>
        <v>4025638</v>
      </c>
      <c r="W12" s="31">
        <f t="shared" si="0"/>
        <v>16225896</v>
      </c>
      <c r="X12" s="31">
        <f t="shared" si="0"/>
        <v>22321327</v>
      </c>
      <c r="Y12" s="31">
        <f t="shared" si="0"/>
        <v>-6095431</v>
      </c>
      <c r="Z12" s="32">
        <f>+IF(X12&lt;&gt;0,+(Y12/X12)*100,0)</f>
        <v>-27.307655140753951</v>
      </c>
      <c r="AA12" s="33">
        <f>SUM(AA6:AA11)</f>
        <v>22321327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9676193</v>
      </c>
      <c r="D19" s="18"/>
      <c r="E19" s="19">
        <v>9028073</v>
      </c>
      <c r="F19" s="20">
        <v>4671378</v>
      </c>
      <c r="G19" s="20"/>
      <c r="H19" s="20"/>
      <c r="I19" s="20"/>
      <c r="J19" s="20"/>
      <c r="K19" s="20">
        <v>797292</v>
      </c>
      <c r="L19" s="20"/>
      <c r="M19" s="20">
        <v>7510</v>
      </c>
      <c r="N19" s="20">
        <v>804802</v>
      </c>
      <c r="O19" s="20">
        <v>8930</v>
      </c>
      <c r="P19" s="20">
        <v>245188</v>
      </c>
      <c r="Q19" s="20">
        <v>78624</v>
      </c>
      <c r="R19" s="20">
        <v>332742</v>
      </c>
      <c r="S19" s="20">
        <v>89349</v>
      </c>
      <c r="T19" s="20">
        <v>334469</v>
      </c>
      <c r="U19" s="20">
        <v>3139385</v>
      </c>
      <c r="V19" s="20">
        <v>3563203</v>
      </c>
      <c r="W19" s="20">
        <v>4700747</v>
      </c>
      <c r="X19" s="20">
        <v>4671378</v>
      </c>
      <c r="Y19" s="20">
        <v>29369</v>
      </c>
      <c r="Z19" s="21">
        <v>0.62870099572331761</v>
      </c>
      <c r="AA19" s="22">
        <v>4671378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9676193</v>
      </c>
      <c r="D24" s="29">
        <f>SUM(D15:D23)</f>
        <v>0</v>
      </c>
      <c r="E24" s="36">
        <f t="shared" si="1"/>
        <v>9028073</v>
      </c>
      <c r="F24" s="37">
        <f t="shared" si="1"/>
        <v>4671378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797292</v>
      </c>
      <c r="L24" s="37">
        <f t="shared" si="1"/>
        <v>0</v>
      </c>
      <c r="M24" s="37">
        <f t="shared" si="1"/>
        <v>7510</v>
      </c>
      <c r="N24" s="37">
        <f t="shared" si="1"/>
        <v>804802</v>
      </c>
      <c r="O24" s="37">
        <f t="shared" si="1"/>
        <v>8930</v>
      </c>
      <c r="P24" s="37">
        <f t="shared" si="1"/>
        <v>245188</v>
      </c>
      <c r="Q24" s="37">
        <f t="shared" si="1"/>
        <v>78624</v>
      </c>
      <c r="R24" s="37">
        <f t="shared" si="1"/>
        <v>332742</v>
      </c>
      <c r="S24" s="37">
        <f t="shared" si="1"/>
        <v>89349</v>
      </c>
      <c r="T24" s="37">
        <f t="shared" si="1"/>
        <v>334469</v>
      </c>
      <c r="U24" s="37">
        <f t="shared" si="1"/>
        <v>3139385</v>
      </c>
      <c r="V24" s="37">
        <f t="shared" si="1"/>
        <v>3563203</v>
      </c>
      <c r="W24" s="37">
        <f t="shared" si="1"/>
        <v>4700747</v>
      </c>
      <c r="X24" s="37">
        <f t="shared" si="1"/>
        <v>4671378</v>
      </c>
      <c r="Y24" s="37">
        <f t="shared" si="1"/>
        <v>29369</v>
      </c>
      <c r="Z24" s="38">
        <f>+IF(X24&lt;&gt;0,+(Y24/X24)*100,0)</f>
        <v>0.62870099572331761</v>
      </c>
      <c r="AA24" s="39">
        <f>SUM(AA15:AA23)</f>
        <v>4671378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36771831</v>
      </c>
      <c r="D25" s="29">
        <f>+D12+D24</f>
        <v>0</v>
      </c>
      <c r="E25" s="30">
        <f t="shared" si="2"/>
        <v>-104406881</v>
      </c>
      <c r="F25" s="31">
        <f t="shared" si="2"/>
        <v>26992705</v>
      </c>
      <c r="G25" s="31">
        <f t="shared" si="2"/>
        <v>1021615</v>
      </c>
      <c r="H25" s="31">
        <f t="shared" si="2"/>
        <v>-1143575</v>
      </c>
      <c r="I25" s="31">
        <f t="shared" si="2"/>
        <v>-2886335</v>
      </c>
      <c r="J25" s="31">
        <f t="shared" si="2"/>
        <v>-3008295</v>
      </c>
      <c r="K25" s="31">
        <f t="shared" si="2"/>
        <v>-16711</v>
      </c>
      <c r="L25" s="31">
        <f t="shared" si="2"/>
        <v>2629191</v>
      </c>
      <c r="M25" s="31">
        <f t="shared" si="2"/>
        <v>4080434</v>
      </c>
      <c r="N25" s="31">
        <f t="shared" si="2"/>
        <v>6692914</v>
      </c>
      <c r="O25" s="31">
        <f t="shared" si="2"/>
        <v>3310852</v>
      </c>
      <c r="P25" s="31">
        <f t="shared" si="2"/>
        <v>4598392</v>
      </c>
      <c r="Q25" s="31">
        <f t="shared" si="2"/>
        <v>1743939</v>
      </c>
      <c r="R25" s="31">
        <f t="shared" si="2"/>
        <v>9653183</v>
      </c>
      <c r="S25" s="31">
        <f t="shared" si="2"/>
        <v>7448513</v>
      </c>
      <c r="T25" s="31">
        <f t="shared" si="2"/>
        <v>3628716</v>
      </c>
      <c r="U25" s="31">
        <f t="shared" si="2"/>
        <v>-3488388</v>
      </c>
      <c r="V25" s="31">
        <f t="shared" si="2"/>
        <v>7588841</v>
      </c>
      <c r="W25" s="31">
        <f t="shared" si="2"/>
        <v>20926643</v>
      </c>
      <c r="X25" s="31">
        <f t="shared" si="2"/>
        <v>26992705</v>
      </c>
      <c r="Y25" s="31">
        <f t="shared" si="2"/>
        <v>-6066062</v>
      </c>
      <c r="Z25" s="32">
        <f>+IF(X25&lt;&gt;0,+(Y25/X25)*100,0)</f>
        <v>-22.472968159360093</v>
      </c>
      <c r="AA25" s="33">
        <f>+AA12+AA24</f>
        <v>26992705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>
        <v>-745000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7012951</v>
      </c>
      <c r="D32" s="18"/>
      <c r="E32" s="19">
        <v>7912852</v>
      </c>
      <c r="F32" s="20">
        <v>3797000</v>
      </c>
      <c r="G32" s="20">
        <v>2250</v>
      </c>
      <c r="H32" s="20">
        <v>2110</v>
      </c>
      <c r="I32" s="20">
        <v>4112</v>
      </c>
      <c r="J32" s="20">
        <v>8472</v>
      </c>
      <c r="K32" s="20">
        <v>3721</v>
      </c>
      <c r="L32" s="20">
        <v>4133</v>
      </c>
      <c r="M32" s="20">
        <v>3619</v>
      </c>
      <c r="N32" s="20">
        <v>11473</v>
      </c>
      <c r="O32" s="20">
        <v>3891</v>
      </c>
      <c r="P32" s="20">
        <v>3198</v>
      </c>
      <c r="Q32" s="20">
        <v>2735</v>
      </c>
      <c r="R32" s="20">
        <v>9824</v>
      </c>
      <c r="S32" s="20">
        <v>5813</v>
      </c>
      <c r="T32" s="20">
        <v>2398</v>
      </c>
      <c r="U32" s="20">
        <v>2709</v>
      </c>
      <c r="V32" s="20">
        <v>10920</v>
      </c>
      <c r="W32" s="20">
        <v>40689</v>
      </c>
      <c r="X32" s="20">
        <v>3797000</v>
      </c>
      <c r="Y32" s="20">
        <v>-3756311</v>
      </c>
      <c r="Z32" s="21">
        <v>-98.928390834869646</v>
      </c>
      <c r="AA32" s="22">
        <v>3797000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7012951</v>
      </c>
      <c r="D34" s="29">
        <f>SUM(D29:D33)</f>
        <v>0</v>
      </c>
      <c r="E34" s="30">
        <f t="shared" si="3"/>
        <v>7167852</v>
      </c>
      <c r="F34" s="31">
        <f t="shared" si="3"/>
        <v>3797000</v>
      </c>
      <c r="G34" s="31">
        <f t="shared" si="3"/>
        <v>2250</v>
      </c>
      <c r="H34" s="31">
        <f t="shared" si="3"/>
        <v>2110</v>
      </c>
      <c r="I34" s="31">
        <f t="shared" si="3"/>
        <v>4112</v>
      </c>
      <c r="J34" s="31">
        <f t="shared" si="3"/>
        <v>8472</v>
      </c>
      <c r="K34" s="31">
        <f t="shared" si="3"/>
        <v>3721</v>
      </c>
      <c r="L34" s="31">
        <f t="shared" si="3"/>
        <v>4133</v>
      </c>
      <c r="M34" s="31">
        <f t="shared" si="3"/>
        <v>3619</v>
      </c>
      <c r="N34" s="31">
        <f t="shared" si="3"/>
        <v>11473</v>
      </c>
      <c r="O34" s="31">
        <f t="shared" si="3"/>
        <v>3891</v>
      </c>
      <c r="P34" s="31">
        <f t="shared" si="3"/>
        <v>3198</v>
      </c>
      <c r="Q34" s="31">
        <f t="shared" si="3"/>
        <v>2735</v>
      </c>
      <c r="R34" s="31">
        <f t="shared" si="3"/>
        <v>9824</v>
      </c>
      <c r="S34" s="31">
        <f t="shared" si="3"/>
        <v>5813</v>
      </c>
      <c r="T34" s="31">
        <f t="shared" si="3"/>
        <v>2398</v>
      </c>
      <c r="U34" s="31">
        <f t="shared" si="3"/>
        <v>2709</v>
      </c>
      <c r="V34" s="31">
        <f t="shared" si="3"/>
        <v>10920</v>
      </c>
      <c r="W34" s="31">
        <f t="shared" si="3"/>
        <v>40689</v>
      </c>
      <c r="X34" s="31">
        <f t="shared" si="3"/>
        <v>3797000</v>
      </c>
      <c r="Y34" s="31">
        <f t="shared" si="3"/>
        <v>-3756311</v>
      </c>
      <c r="Z34" s="32">
        <f>+IF(X34&lt;&gt;0,+(Y34/X34)*100,0)</f>
        <v>-98.928390834869646</v>
      </c>
      <c r="AA34" s="33">
        <f>SUM(AA29:AA33)</f>
        <v>3797000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7012951</v>
      </c>
      <c r="D40" s="29">
        <f>+D34+D39</f>
        <v>0</v>
      </c>
      <c r="E40" s="30">
        <f t="shared" si="5"/>
        <v>7167852</v>
      </c>
      <c r="F40" s="31">
        <f t="shared" si="5"/>
        <v>3797000</v>
      </c>
      <c r="G40" s="31">
        <f t="shared" si="5"/>
        <v>2250</v>
      </c>
      <c r="H40" s="31">
        <f t="shared" si="5"/>
        <v>2110</v>
      </c>
      <c r="I40" s="31">
        <f t="shared" si="5"/>
        <v>4112</v>
      </c>
      <c r="J40" s="31">
        <f t="shared" si="5"/>
        <v>8472</v>
      </c>
      <c r="K40" s="31">
        <f t="shared" si="5"/>
        <v>3721</v>
      </c>
      <c r="L40" s="31">
        <f t="shared" si="5"/>
        <v>4133</v>
      </c>
      <c r="M40" s="31">
        <f t="shared" si="5"/>
        <v>3619</v>
      </c>
      <c r="N40" s="31">
        <f t="shared" si="5"/>
        <v>11473</v>
      </c>
      <c r="O40" s="31">
        <f t="shared" si="5"/>
        <v>3891</v>
      </c>
      <c r="P40" s="31">
        <f t="shared" si="5"/>
        <v>3198</v>
      </c>
      <c r="Q40" s="31">
        <f t="shared" si="5"/>
        <v>2735</v>
      </c>
      <c r="R40" s="31">
        <f t="shared" si="5"/>
        <v>9824</v>
      </c>
      <c r="S40" s="31">
        <f t="shared" si="5"/>
        <v>5813</v>
      </c>
      <c r="T40" s="31">
        <f t="shared" si="5"/>
        <v>2398</v>
      </c>
      <c r="U40" s="31">
        <f t="shared" si="5"/>
        <v>2709</v>
      </c>
      <c r="V40" s="31">
        <f t="shared" si="5"/>
        <v>10920</v>
      </c>
      <c r="W40" s="31">
        <f t="shared" si="5"/>
        <v>40689</v>
      </c>
      <c r="X40" s="31">
        <f t="shared" si="5"/>
        <v>3797000</v>
      </c>
      <c r="Y40" s="31">
        <f t="shared" si="5"/>
        <v>-3756311</v>
      </c>
      <c r="Z40" s="32">
        <f>+IF(X40&lt;&gt;0,+(Y40/X40)*100,0)</f>
        <v>-98.928390834869646</v>
      </c>
      <c r="AA40" s="33">
        <f>+AA34+AA39</f>
        <v>3797000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29758880</v>
      </c>
      <c r="D42" s="43">
        <f>+D25-D40</f>
        <v>0</v>
      </c>
      <c r="E42" s="44">
        <f t="shared" si="6"/>
        <v>-111574733</v>
      </c>
      <c r="F42" s="45">
        <f t="shared" si="6"/>
        <v>23195705</v>
      </c>
      <c r="G42" s="45">
        <f t="shared" si="6"/>
        <v>1019365</v>
      </c>
      <c r="H42" s="45">
        <f t="shared" si="6"/>
        <v>-1145685</v>
      </c>
      <c r="I42" s="45">
        <f t="shared" si="6"/>
        <v>-2890447</v>
      </c>
      <c r="J42" s="45">
        <f t="shared" si="6"/>
        <v>-3016767</v>
      </c>
      <c r="K42" s="45">
        <f t="shared" si="6"/>
        <v>-20432</v>
      </c>
      <c r="L42" s="45">
        <f t="shared" si="6"/>
        <v>2625058</v>
      </c>
      <c r="M42" s="45">
        <f t="shared" si="6"/>
        <v>4076815</v>
      </c>
      <c r="N42" s="45">
        <f t="shared" si="6"/>
        <v>6681441</v>
      </c>
      <c r="O42" s="45">
        <f t="shared" si="6"/>
        <v>3306961</v>
      </c>
      <c r="P42" s="45">
        <f t="shared" si="6"/>
        <v>4595194</v>
      </c>
      <c r="Q42" s="45">
        <f t="shared" si="6"/>
        <v>1741204</v>
      </c>
      <c r="R42" s="45">
        <f t="shared" si="6"/>
        <v>9643359</v>
      </c>
      <c r="S42" s="45">
        <f t="shared" si="6"/>
        <v>7442700</v>
      </c>
      <c r="T42" s="45">
        <f t="shared" si="6"/>
        <v>3626318</v>
      </c>
      <c r="U42" s="45">
        <f t="shared" si="6"/>
        <v>-3491097</v>
      </c>
      <c r="V42" s="45">
        <f t="shared" si="6"/>
        <v>7577921</v>
      </c>
      <c r="W42" s="45">
        <f t="shared" si="6"/>
        <v>20885954</v>
      </c>
      <c r="X42" s="45">
        <f t="shared" si="6"/>
        <v>23195705</v>
      </c>
      <c r="Y42" s="45">
        <f t="shared" si="6"/>
        <v>-2309751</v>
      </c>
      <c r="Z42" s="46">
        <f>+IF(X42&lt;&gt;0,+(Y42/X42)*100,0)</f>
        <v>-9.9576667318367775</v>
      </c>
      <c r="AA42" s="47">
        <f>+AA25-AA40</f>
        <v>23195705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15302529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15302529</v>
      </c>
      <c r="Y45" s="20">
        <v>-15302529</v>
      </c>
      <c r="Z45" s="48">
        <v>-100</v>
      </c>
      <c r="AA45" s="22">
        <v>15302529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15302529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15302529</v>
      </c>
      <c r="Y48" s="53">
        <f t="shared" si="7"/>
        <v>-15302529</v>
      </c>
      <c r="Z48" s="54">
        <f>+IF(X48&lt;&gt;0,+(Y48/X48)*100,0)</f>
        <v>-100</v>
      </c>
      <c r="AA48" s="55">
        <f>SUM(AA45:AA47)</f>
        <v>15302529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365895803</v>
      </c>
      <c r="D6" s="18"/>
      <c r="E6" s="19">
        <v>247408605</v>
      </c>
      <c r="F6" s="20">
        <v>385541141</v>
      </c>
      <c r="G6" s="20">
        <v>405465804</v>
      </c>
      <c r="H6" s="20">
        <v>-9017769</v>
      </c>
      <c r="I6" s="20">
        <v>-6743365</v>
      </c>
      <c r="J6" s="20">
        <v>389704670</v>
      </c>
      <c r="K6" s="20">
        <v>7044785</v>
      </c>
      <c r="L6" s="20">
        <v>10692696</v>
      </c>
      <c r="M6" s="20">
        <v>12723444</v>
      </c>
      <c r="N6" s="20">
        <v>30460925</v>
      </c>
      <c r="O6" s="20">
        <v>10906276</v>
      </c>
      <c r="P6" s="20">
        <v>8120485</v>
      </c>
      <c r="Q6" s="20">
        <v>15717247</v>
      </c>
      <c r="R6" s="20">
        <v>34744008</v>
      </c>
      <c r="S6" s="20">
        <v>8361994</v>
      </c>
      <c r="T6" s="20">
        <v>14406123</v>
      </c>
      <c r="U6" s="20">
        <v>10824097</v>
      </c>
      <c r="V6" s="20">
        <v>33592214</v>
      </c>
      <c r="W6" s="20">
        <v>488501817</v>
      </c>
      <c r="X6" s="20">
        <v>385541141</v>
      </c>
      <c r="Y6" s="20">
        <v>102960676</v>
      </c>
      <c r="Z6" s="21">
        <v>26.705496521835524</v>
      </c>
      <c r="AA6" s="22">
        <v>385541141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41314052</v>
      </c>
      <c r="D8" s="18"/>
      <c r="E8" s="19">
        <v>62671021</v>
      </c>
      <c r="F8" s="20">
        <v>47188163</v>
      </c>
      <c r="G8" s="20">
        <v>46724087</v>
      </c>
      <c r="H8" s="20">
        <v>1974888</v>
      </c>
      <c r="I8" s="20">
        <v>100500</v>
      </c>
      <c r="J8" s="20">
        <v>48799475</v>
      </c>
      <c r="K8" s="20">
        <v>1454212</v>
      </c>
      <c r="L8" s="20">
        <v>-1539934</v>
      </c>
      <c r="M8" s="20">
        <v>2167003</v>
      </c>
      <c r="N8" s="20">
        <v>2081281</v>
      </c>
      <c r="O8" s="20">
        <v>733424</v>
      </c>
      <c r="P8" s="20">
        <v>-11246910</v>
      </c>
      <c r="Q8" s="20">
        <v>-1016649</v>
      </c>
      <c r="R8" s="20">
        <v>-11530135</v>
      </c>
      <c r="S8" s="20">
        <v>3085123</v>
      </c>
      <c r="T8" s="20">
        <v>-980199</v>
      </c>
      <c r="U8" s="20">
        <v>890483</v>
      </c>
      <c r="V8" s="20">
        <v>2995407</v>
      </c>
      <c r="W8" s="20">
        <v>42346028</v>
      </c>
      <c r="X8" s="20">
        <v>47188163</v>
      </c>
      <c r="Y8" s="20">
        <v>-4842135</v>
      </c>
      <c r="Z8" s="21">
        <v>-10.261333970555285</v>
      </c>
      <c r="AA8" s="22">
        <v>47188163</v>
      </c>
    </row>
    <row r="9" spans="1:27" ht="13.5" x14ac:dyDescent="0.25">
      <c r="A9" s="23" t="s">
        <v>37</v>
      </c>
      <c r="B9" s="17" t="s">
        <v>32</v>
      </c>
      <c r="C9" s="18">
        <v>-17545</v>
      </c>
      <c r="D9" s="18"/>
      <c r="E9" s="19">
        <v>-12453</v>
      </c>
      <c r="F9" s="20">
        <v>5962887</v>
      </c>
      <c r="G9" s="20">
        <v>5271919</v>
      </c>
      <c r="H9" s="20">
        <v>1176794</v>
      </c>
      <c r="I9" s="20">
        <v>-232585</v>
      </c>
      <c r="J9" s="20">
        <v>6216128</v>
      </c>
      <c r="K9" s="20">
        <v>-2312467</v>
      </c>
      <c r="L9" s="20">
        <v>-202599</v>
      </c>
      <c r="M9" s="20">
        <v>-409082</v>
      </c>
      <c r="N9" s="20">
        <v>-2924148</v>
      </c>
      <c r="O9" s="20">
        <v>98539</v>
      </c>
      <c r="P9" s="20">
        <v>109097</v>
      </c>
      <c r="Q9" s="20">
        <v>-382476</v>
      </c>
      <c r="R9" s="20">
        <v>-174840</v>
      </c>
      <c r="S9" s="20">
        <v>217953</v>
      </c>
      <c r="T9" s="20">
        <v>43257</v>
      </c>
      <c r="U9" s="20">
        <v>-3572837</v>
      </c>
      <c r="V9" s="20">
        <v>-3311627</v>
      </c>
      <c r="W9" s="20">
        <v>-194487</v>
      </c>
      <c r="X9" s="20">
        <v>5962887</v>
      </c>
      <c r="Y9" s="20">
        <v>-6157374</v>
      </c>
      <c r="Z9" s="21">
        <v>-103.26162478007717</v>
      </c>
      <c r="AA9" s="22">
        <v>5962887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-32522434</v>
      </c>
      <c r="D11" s="18"/>
      <c r="E11" s="19">
        <v>-23249266</v>
      </c>
      <c r="F11" s="20">
        <v>-32667447</v>
      </c>
      <c r="G11" s="20">
        <v>-32209320</v>
      </c>
      <c r="H11" s="20">
        <v>-804074</v>
      </c>
      <c r="I11" s="20">
        <v>-698015</v>
      </c>
      <c r="J11" s="20">
        <v>-33711409</v>
      </c>
      <c r="K11" s="20">
        <v>-1503380</v>
      </c>
      <c r="L11" s="20">
        <v>-596364</v>
      </c>
      <c r="M11" s="20">
        <v>-571399</v>
      </c>
      <c r="N11" s="20">
        <v>-2671143</v>
      </c>
      <c r="O11" s="20">
        <v>-504161</v>
      </c>
      <c r="P11" s="20">
        <v>-498566</v>
      </c>
      <c r="Q11" s="20">
        <v>-1228864</v>
      </c>
      <c r="R11" s="20">
        <v>-2231591</v>
      </c>
      <c r="S11" s="20">
        <v>-1131123</v>
      </c>
      <c r="T11" s="20">
        <v>-1059327</v>
      </c>
      <c r="U11" s="20">
        <v>-1589553</v>
      </c>
      <c r="V11" s="20">
        <v>-3780003</v>
      </c>
      <c r="W11" s="20">
        <v>-42394146</v>
      </c>
      <c r="X11" s="20">
        <v>-32667447</v>
      </c>
      <c r="Y11" s="20">
        <v>-9726699</v>
      </c>
      <c r="Z11" s="21">
        <v>29.774897928203568</v>
      </c>
      <c r="AA11" s="22">
        <v>-32667447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374669876</v>
      </c>
      <c r="D12" s="29">
        <f>SUM(D6:D11)</f>
        <v>0</v>
      </c>
      <c r="E12" s="30">
        <f t="shared" si="0"/>
        <v>286817907</v>
      </c>
      <c r="F12" s="31">
        <f t="shared" si="0"/>
        <v>406024744</v>
      </c>
      <c r="G12" s="31">
        <f t="shared" si="0"/>
        <v>425252490</v>
      </c>
      <c r="H12" s="31">
        <f t="shared" si="0"/>
        <v>-6670161</v>
      </c>
      <c r="I12" s="31">
        <f t="shared" si="0"/>
        <v>-7573465</v>
      </c>
      <c r="J12" s="31">
        <f t="shared" si="0"/>
        <v>411008864</v>
      </c>
      <c r="K12" s="31">
        <f t="shared" si="0"/>
        <v>4683150</v>
      </c>
      <c r="L12" s="31">
        <f t="shared" si="0"/>
        <v>8353799</v>
      </c>
      <c r="M12" s="31">
        <f t="shared" si="0"/>
        <v>13909966</v>
      </c>
      <c r="N12" s="31">
        <f t="shared" si="0"/>
        <v>26946915</v>
      </c>
      <c r="O12" s="31">
        <f t="shared" si="0"/>
        <v>11234078</v>
      </c>
      <c r="P12" s="31">
        <f t="shared" si="0"/>
        <v>-3515894</v>
      </c>
      <c r="Q12" s="31">
        <f t="shared" si="0"/>
        <v>13089258</v>
      </c>
      <c r="R12" s="31">
        <f t="shared" si="0"/>
        <v>20807442</v>
      </c>
      <c r="S12" s="31">
        <f t="shared" si="0"/>
        <v>10533947</v>
      </c>
      <c r="T12" s="31">
        <f t="shared" si="0"/>
        <v>12409854</v>
      </c>
      <c r="U12" s="31">
        <f t="shared" si="0"/>
        <v>6552190</v>
      </c>
      <c r="V12" s="31">
        <f t="shared" si="0"/>
        <v>29495991</v>
      </c>
      <c r="W12" s="31">
        <f t="shared" si="0"/>
        <v>488259212</v>
      </c>
      <c r="X12" s="31">
        <f t="shared" si="0"/>
        <v>406024744</v>
      </c>
      <c r="Y12" s="31">
        <f t="shared" si="0"/>
        <v>82234468</v>
      </c>
      <c r="Z12" s="32">
        <f>+IF(X12&lt;&gt;0,+(Y12/X12)*100,0)</f>
        <v>20.253560704172255</v>
      </c>
      <c r="AA12" s="33">
        <f>SUM(AA6:AA11)</f>
        <v>406024744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334499282</v>
      </c>
      <c r="D19" s="18"/>
      <c r="E19" s="19">
        <v>352243146</v>
      </c>
      <c r="F19" s="20">
        <v>338967877</v>
      </c>
      <c r="G19" s="20">
        <v>334210549</v>
      </c>
      <c r="H19" s="20">
        <v>834518</v>
      </c>
      <c r="I19" s="20">
        <v>-3235310</v>
      </c>
      <c r="J19" s="20">
        <v>331809757</v>
      </c>
      <c r="K19" s="20">
        <v>1369604</v>
      </c>
      <c r="L19" s="20">
        <v>782533</v>
      </c>
      <c r="M19" s="20">
        <v>-560735</v>
      </c>
      <c r="N19" s="20">
        <v>1591402</v>
      </c>
      <c r="O19" s="20">
        <v>-965051</v>
      </c>
      <c r="P19" s="20">
        <v>129299</v>
      </c>
      <c r="Q19" s="20">
        <v>-131000</v>
      </c>
      <c r="R19" s="20">
        <v>-966752</v>
      </c>
      <c r="S19" s="20">
        <v>-278350</v>
      </c>
      <c r="T19" s="20">
        <v>101590</v>
      </c>
      <c r="U19" s="20">
        <v>2358542</v>
      </c>
      <c r="V19" s="20">
        <v>2181782</v>
      </c>
      <c r="W19" s="20">
        <v>334616189</v>
      </c>
      <c r="X19" s="20">
        <v>338967877</v>
      </c>
      <c r="Y19" s="20">
        <v>-4351688</v>
      </c>
      <c r="Z19" s="21">
        <v>-1.2838054267897485</v>
      </c>
      <c r="AA19" s="22">
        <v>338967877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88</v>
      </c>
      <c r="D22" s="18"/>
      <c r="E22" s="19">
        <v>-51081</v>
      </c>
      <c r="F22" s="20">
        <v>-214</v>
      </c>
      <c r="G22" s="20">
        <v>89</v>
      </c>
      <c r="H22" s="20"/>
      <c r="I22" s="20">
        <v>-75</v>
      </c>
      <c r="J22" s="20">
        <v>14</v>
      </c>
      <c r="K22" s="20">
        <v>-12</v>
      </c>
      <c r="L22" s="20"/>
      <c r="M22" s="20"/>
      <c r="N22" s="20">
        <v>-12</v>
      </c>
      <c r="O22" s="20"/>
      <c r="P22" s="20"/>
      <c r="Q22" s="20"/>
      <c r="R22" s="20"/>
      <c r="S22" s="20"/>
      <c r="T22" s="20"/>
      <c r="U22" s="20"/>
      <c r="V22" s="20"/>
      <c r="W22" s="20">
        <v>2</v>
      </c>
      <c r="X22" s="20">
        <v>-214</v>
      </c>
      <c r="Y22" s="20">
        <v>216</v>
      </c>
      <c r="Z22" s="21">
        <v>-100.93457943925233</v>
      </c>
      <c r="AA22" s="22">
        <v>-214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334499370</v>
      </c>
      <c r="D24" s="29">
        <f>SUM(D15:D23)</f>
        <v>0</v>
      </c>
      <c r="E24" s="36">
        <f t="shared" si="1"/>
        <v>352192065</v>
      </c>
      <c r="F24" s="37">
        <f t="shared" si="1"/>
        <v>338967663</v>
      </c>
      <c r="G24" s="37">
        <f t="shared" si="1"/>
        <v>334210638</v>
      </c>
      <c r="H24" s="37">
        <f t="shared" si="1"/>
        <v>834518</v>
      </c>
      <c r="I24" s="37">
        <f t="shared" si="1"/>
        <v>-3235385</v>
      </c>
      <c r="J24" s="37">
        <f t="shared" si="1"/>
        <v>331809771</v>
      </c>
      <c r="K24" s="37">
        <f t="shared" si="1"/>
        <v>1369592</v>
      </c>
      <c r="L24" s="37">
        <f t="shared" si="1"/>
        <v>782533</v>
      </c>
      <c r="M24" s="37">
        <f t="shared" si="1"/>
        <v>-560735</v>
      </c>
      <c r="N24" s="37">
        <f t="shared" si="1"/>
        <v>1591390</v>
      </c>
      <c r="O24" s="37">
        <f t="shared" si="1"/>
        <v>-965051</v>
      </c>
      <c r="P24" s="37">
        <f t="shared" si="1"/>
        <v>129299</v>
      </c>
      <c r="Q24" s="37">
        <f t="shared" si="1"/>
        <v>-131000</v>
      </c>
      <c r="R24" s="37">
        <f t="shared" si="1"/>
        <v>-966752</v>
      </c>
      <c r="S24" s="37">
        <f t="shared" si="1"/>
        <v>-278350</v>
      </c>
      <c r="T24" s="37">
        <f t="shared" si="1"/>
        <v>101590</v>
      </c>
      <c r="U24" s="37">
        <f t="shared" si="1"/>
        <v>2358542</v>
      </c>
      <c r="V24" s="37">
        <f t="shared" si="1"/>
        <v>2181782</v>
      </c>
      <c r="W24" s="37">
        <f t="shared" si="1"/>
        <v>334616191</v>
      </c>
      <c r="X24" s="37">
        <f t="shared" si="1"/>
        <v>338967663</v>
      </c>
      <c r="Y24" s="37">
        <f t="shared" si="1"/>
        <v>-4351472</v>
      </c>
      <c r="Z24" s="38">
        <f>+IF(X24&lt;&gt;0,+(Y24/X24)*100,0)</f>
        <v>-1.2837425144002601</v>
      </c>
      <c r="AA24" s="39">
        <f>SUM(AA15:AA23)</f>
        <v>338967663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709169246</v>
      </c>
      <c r="D25" s="29">
        <f>+D12+D24</f>
        <v>0</v>
      </c>
      <c r="E25" s="30">
        <f t="shared" si="2"/>
        <v>639009972</v>
      </c>
      <c r="F25" s="31">
        <f t="shared" si="2"/>
        <v>744992407</v>
      </c>
      <c r="G25" s="31">
        <f t="shared" si="2"/>
        <v>759463128</v>
      </c>
      <c r="H25" s="31">
        <f t="shared" si="2"/>
        <v>-5835643</v>
      </c>
      <c r="I25" s="31">
        <f t="shared" si="2"/>
        <v>-10808850</v>
      </c>
      <c r="J25" s="31">
        <f t="shared" si="2"/>
        <v>742818635</v>
      </c>
      <c r="K25" s="31">
        <f t="shared" si="2"/>
        <v>6052742</v>
      </c>
      <c r="L25" s="31">
        <f t="shared" si="2"/>
        <v>9136332</v>
      </c>
      <c r="M25" s="31">
        <f t="shared" si="2"/>
        <v>13349231</v>
      </c>
      <c r="N25" s="31">
        <f t="shared" si="2"/>
        <v>28538305</v>
      </c>
      <c r="O25" s="31">
        <f t="shared" si="2"/>
        <v>10269027</v>
      </c>
      <c r="P25" s="31">
        <f t="shared" si="2"/>
        <v>-3386595</v>
      </c>
      <c r="Q25" s="31">
        <f t="shared" si="2"/>
        <v>12958258</v>
      </c>
      <c r="R25" s="31">
        <f t="shared" si="2"/>
        <v>19840690</v>
      </c>
      <c r="S25" s="31">
        <f t="shared" si="2"/>
        <v>10255597</v>
      </c>
      <c r="T25" s="31">
        <f t="shared" si="2"/>
        <v>12511444</v>
      </c>
      <c r="U25" s="31">
        <f t="shared" si="2"/>
        <v>8910732</v>
      </c>
      <c r="V25" s="31">
        <f t="shared" si="2"/>
        <v>31677773</v>
      </c>
      <c r="W25" s="31">
        <f t="shared" si="2"/>
        <v>822875403</v>
      </c>
      <c r="X25" s="31">
        <f t="shared" si="2"/>
        <v>744992407</v>
      </c>
      <c r="Y25" s="31">
        <f t="shared" si="2"/>
        <v>77882996</v>
      </c>
      <c r="Z25" s="32">
        <f>+IF(X25&lt;&gt;0,+(Y25/X25)*100,0)</f>
        <v>10.454199971463602</v>
      </c>
      <c r="AA25" s="33">
        <f>+AA12+AA24</f>
        <v>744992407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2192485</v>
      </c>
      <c r="D30" s="18"/>
      <c r="E30" s="19">
        <v>1315791</v>
      </c>
      <c r="F30" s="20">
        <v>2570744</v>
      </c>
      <c r="G30" s="20">
        <v>2192485</v>
      </c>
      <c r="H30" s="20">
        <v>-13230</v>
      </c>
      <c r="I30" s="20"/>
      <c r="J30" s="20">
        <v>2179255</v>
      </c>
      <c r="K30" s="20">
        <v>-13343</v>
      </c>
      <c r="L30" s="20">
        <v>-26914</v>
      </c>
      <c r="M30" s="20">
        <v>-976003</v>
      </c>
      <c r="N30" s="20">
        <v>-1016260</v>
      </c>
      <c r="O30" s="20">
        <v>-27606</v>
      </c>
      <c r="P30" s="20"/>
      <c r="Q30" s="20">
        <v>-27961</v>
      </c>
      <c r="R30" s="20">
        <v>-55567</v>
      </c>
      <c r="S30" s="20"/>
      <c r="T30" s="20">
        <v>-14160</v>
      </c>
      <c r="U30" s="20">
        <v>-1064342</v>
      </c>
      <c r="V30" s="20">
        <v>-1078502</v>
      </c>
      <c r="W30" s="20">
        <v>28926</v>
      </c>
      <c r="X30" s="20">
        <v>2570744</v>
      </c>
      <c r="Y30" s="20">
        <v>-2541818</v>
      </c>
      <c r="Z30" s="21">
        <v>-98.874800446874517</v>
      </c>
      <c r="AA30" s="22">
        <v>2570744</v>
      </c>
    </row>
    <row r="31" spans="1:27" ht="13.5" x14ac:dyDescent="0.25">
      <c r="A31" s="23" t="s">
        <v>57</v>
      </c>
      <c r="B31" s="17" t="s">
        <v>32</v>
      </c>
      <c r="C31" s="18">
        <v>-1080805</v>
      </c>
      <c r="D31" s="18"/>
      <c r="E31" s="19">
        <v>1284367</v>
      </c>
      <c r="F31" s="20">
        <v>-80824</v>
      </c>
      <c r="G31" s="20">
        <v>-1116274</v>
      </c>
      <c r="H31" s="20">
        <v>-31907</v>
      </c>
      <c r="I31" s="20">
        <v>-26464</v>
      </c>
      <c r="J31" s="20">
        <v>-1174645</v>
      </c>
      <c r="K31" s="20">
        <v>-10678</v>
      </c>
      <c r="L31" s="20">
        <v>-11686</v>
      </c>
      <c r="M31" s="20">
        <v>-19625</v>
      </c>
      <c r="N31" s="20">
        <v>-41989</v>
      </c>
      <c r="O31" s="20">
        <v>-26423</v>
      </c>
      <c r="P31" s="20">
        <v>-34585</v>
      </c>
      <c r="Q31" s="20">
        <v>-40900</v>
      </c>
      <c r="R31" s="20">
        <v>-101908</v>
      </c>
      <c r="S31" s="20">
        <v>-28802</v>
      </c>
      <c r="T31" s="20">
        <v>-29774</v>
      </c>
      <c r="U31" s="20">
        <v>-27298</v>
      </c>
      <c r="V31" s="20">
        <v>-85874</v>
      </c>
      <c r="W31" s="20">
        <v>-1404416</v>
      </c>
      <c r="X31" s="20">
        <v>-80824</v>
      </c>
      <c r="Y31" s="20">
        <v>-1323592</v>
      </c>
      <c r="Z31" s="21">
        <v>1637.6224883697912</v>
      </c>
      <c r="AA31" s="22">
        <v>-80824</v>
      </c>
    </row>
    <row r="32" spans="1:27" ht="13.5" x14ac:dyDescent="0.25">
      <c r="A32" s="23" t="s">
        <v>58</v>
      </c>
      <c r="B32" s="17" t="s">
        <v>32</v>
      </c>
      <c r="C32" s="18">
        <v>-4616816</v>
      </c>
      <c r="D32" s="18"/>
      <c r="E32" s="19">
        <v>-44256184</v>
      </c>
      <c r="F32" s="20">
        <v>-681190</v>
      </c>
      <c r="G32" s="20">
        <v>5783708</v>
      </c>
      <c r="H32" s="20">
        <v>-2140460</v>
      </c>
      <c r="I32" s="20">
        <v>415494</v>
      </c>
      <c r="J32" s="20">
        <v>4058742</v>
      </c>
      <c r="K32" s="20">
        <v>-1005129</v>
      </c>
      <c r="L32" s="20">
        <v>-1823599</v>
      </c>
      <c r="M32" s="20">
        <v>3227114</v>
      </c>
      <c r="N32" s="20">
        <v>398386</v>
      </c>
      <c r="O32" s="20">
        <v>-2200347</v>
      </c>
      <c r="P32" s="20">
        <v>-1398080</v>
      </c>
      <c r="Q32" s="20">
        <v>915439</v>
      </c>
      <c r="R32" s="20">
        <v>-2682988</v>
      </c>
      <c r="S32" s="20">
        <v>23362</v>
      </c>
      <c r="T32" s="20">
        <v>787618</v>
      </c>
      <c r="U32" s="20">
        <v>-7193875</v>
      </c>
      <c r="V32" s="20">
        <v>-6382895</v>
      </c>
      <c r="W32" s="20">
        <v>-4608755</v>
      </c>
      <c r="X32" s="20">
        <v>-681190</v>
      </c>
      <c r="Y32" s="20">
        <v>-3927565</v>
      </c>
      <c r="Z32" s="21">
        <v>576.5740835890133</v>
      </c>
      <c r="AA32" s="22">
        <v>-681190</v>
      </c>
    </row>
    <row r="33" spans="1:27" ht="13.5" x14ac:dyDescent="0.25">
      <c r="A33" s="23" t="s">
        <v>59</v>
      </c>
      <c r="B33" s="17" t="s">
        <v>32</v>
      </c>
      <c r="C33" s="18">
        <v>2735398</v>
      </c>
      <c r="D33" s="18"/>
      <c r="E33" s="19">
        <v>3141202</v>
      </c>
      <c r="F33" s="20">
        <v>2978536</v>
      </c>
      <c r="G33" s="20">
        <v>2643412</v>
      </c>
      <c r="H33" s="20">
        <v>91987</v>
      </c>
      <c r="I33" s="20">
        <v>26239</v>
      </c>
      <c r="J33" s="20">
        <v>2761638</v>
      </c>
      <c r="K33" s="20">
        <v>26239</v>
      </c>
      <c r="L33" s="20">
        <v>26239</v>
      </c>
      <c r="M33" s="20">
        <v>26239</v>
      </c>
      <c r="N33" s="20">
        <v>78717</v>
      </c>
      <c r="O33" s="20">
        <v>26239</v>
      </c>
      <c r="P33" s="20">
        <v>-81304</v>
      </c>
      <c r="Q33" s="20">
        <v>-2516</v>
      </c>
      <c r="R33" s="20">
        <v>-57581</v>
      </c>
      <c r="S33" s="20">
        <v>8902</v>
      </c>
      <c r="T33" s="20">
        <v>-441201</v>
      </c>
      <c r="U33" s="20">
        <v>350907</v>
      </c>
      <c r="V33" s="20">
        <v>-81392</v>
      </c>
      <c r="W33" s="20">
        <v>2701382</v>
      </c>
      <c r="X33" s="20">
        <v>2978536</v>
      </c>
      <c r="Y33" s="20">
        <v>-277154</v>
      </c>
      <c r="Z33" s="21">
        <v>-9.3050411343022201</v>
      </c>
      <c r="AA33" s="22">
        <v>2978536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-769738</v>
      </c>
      <c r="D34" s="29">
        <f>SUM(D29:D33)</f>
        <v>0</v>
      </c>
      <c r="E34" s="30">
        <f t="shared" si="3"/>
        <v>-38514824</v>
      </c>
      <c r="F34" s="31">
        <f t="shared" si="3"/>
        <v>4787266</v>
      </c>
      <c r="G34" s="31">
        <f t="shared" si="3"/>
        <v>9503331</v>
      </c>
      <c r="H34" s="31">
        <f t="shared" si="3"/>
        <v>-2093610</v>
      </c>
      <c r="I34" s="31">
        <f t="shared" si="3"/>
        <v>415269</v>
      </c>
      <c r="J34" s="31">
        <f t="shared" si="3"/>
        <v>7824990</v>
      </c>
      <c r="K34" s="31">
        <f t="shared" si="3"/>
        <v>-1002911</v>
      </c>
      <c r="L34" s="31">
        <f t="shared" si="3"/>
        <v>-1835960</v>
      </c>
      <c r="M34" s="31">
        <f t="shared" si="3"/>
        <v>2257725</v>
      </c>
      <c r="N34" s="31">
        <f t="shared" si="3"/>
        <v>-581146</v>
      </c>
      <c r="O34" s="31">
        <f t="shared" si="3"/>
        <v>-2228137</v>
      </c>
      <c r="P34" s="31">
        <f t="shared" si="3"/>
        <v>-1513969</v>
      </c>
      <c r="Q34" s="31">
        <f t="shared" si="3"/>
        <v>844062</v>
      </c>
      <c r="R34" s="31">
        <f t="shared" si="3"/>
        <v>-2898044</v>
      </c>
      <c r="S34" s="31">
        <f t="shared" si="3"/>
        <v>3462</v>
      </c>
      <c r="T34" s="31">
        <f t="shared" si="3"/>
        <v>302483</v>
      </c>
      <c r="U34" s="31">
        <f t="shared" si="3"/>
        <v>-7934608</v>
      </c>
      <c r="V34" s="31">
        <f t="shared" si="3"/>
        <v>-7628663</v>
      </c>
      <c r="W34" s="31">
        <f t="shared" si="3"/>
        <v>-3282863</v>
      </c>
      <c r="X34" s="31">
        <f t="shared" si="3"/>
        <v>4787266</v>
      </c>
      <c r="Y34" s="31">
        <f t="shared" si="3"/>
        <v>-8070129</v>
      </c>
      <c r="Z34" s="32">
        <f>+IF(X34&lt;&gt;0,+(Y34/X34)*100,0)</f>
        <v>-168.57490266887197</v>
      </c>
      <c r="AA34" s="33">
        <f>SUM(AA29:AA33)</f>
        <v>4787266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24847478</v>
      </c>
      <c r="D37" s="18"/>
      <c r="E37" s="19">
        <v>38136955</v>
      </c>
      <c r="F37" s="20">
        <v>27526735</v>
      </c>
      <c r="G37" s="20">
        <v>24847477</v>
      </c>
      <c r="H37" s="20"/>
      <c r="I37" s="20"/>
      <c r="J37" s="20">
        <v>24847477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5250000</v>
      </c>
      <c r="V37" s="20">
        <v>5250000</v>
      </c>
      <c r="W37" s="20">
        <v>30097477</v>
      </c>
      <c r="X37" s="20">
        <v>27526735</v>
      </c>
      <c r="Y37" s="20">
        <v>2570742</v>
      </c>
      <c r="Z37" s="21">
        <v>9.3390734498661025</v>
      </c>
      <c r="AA37" s="22">
        <v>27526735</v>
      </c>
    </row>
    <row r="38" spans="1:27" ht="13.5" x14ac:dyDescent="0.25">
      <c r="A38" s="23" t="s">
        <v>59</v>
      </c>
      <c r="B38" s="17" t="s">
        <v>32</v>
      </c>
      <c r="C38" s="18">
        <v>4943541</v>
      </c>
      <c r="D38" s="18"/>
      <c r="E38" s="19">
        <v>5772158</v>
      </c>
      <c r="F38" s="20">
        <v>5505757</v>
      </c>
      <c r="G38" s="20">
        <v>4990391</v>
      </c>
      <c r="H38" s="20">
        <v>46851</v>
      </c>
      <c r="I38" s="20">
        <v>74712</v>
      </c>
      <c r="J38" s="20">
        <v>5111954</v>
      </c>
      <c r="K38" s="20">
        <v>74712</v>
      </c>
      <c r="L38" s="20">
        <v>74712</v>
      </c>
      <c r="M38" s="20">
        <v>74712</v>
      </c>
      <c r="N38" s="20">
        <v>224136</v>
      </c>
      <c r="O38" s="20">
        <v>74712</v>
      </c>
      <c r="P38" s="20">
        <v>-11955</v>
      </c>
      <c r="Q38" s="20">
        <v>48408</v>
      </c>
      <c r="R38" s="20">
        <v>111165</v>
      </c>
      <c r="S38" s="20">
        <v>48408</v>
      </c>
      <c r="T38" s="20">
        <v>45624</v>
      </c>
      <c r="U38" s="20">
        <v>32889</v>
      </c>
      <c r="V38" s="20">
        <v>126921</v>
      </c>
      <c r="W38" s="20">
        <v>5574176</v>
      </c>
      <c r="X38" s="20">
        <v>5505757</v>
      </c>
      <c r="Y38" s="20">
        <v>68419</v>
      </c>
      <c r="Z38" s="21">
        <v>1.2426810700145321</v>
      </c>
      <c r="AA38" s="22">
        <v>5505757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29791019</v>
      </c>
      <c r="D39" s="29">
        <f>SUM(D37:D38)</f>
        <v>0</v>
      </c>
      <c r="E39" s="36">
        <f t="shared" si="4"/>
        <v>43909113</v>
      </c>
      <c r="F39" s="37">
        <f t="shared" si="4"/>
        <v>33032492</v>
      </c>
      <c r="G39" s="37">
        <f t="shared" si="4"/>
        <v>29837868</v>
      </c>
      <c r="H39" s="37">
        <f t="shared" si="4"/>
        <v>46851</v>
      </c>
      <c r="I39" s="37">
        <f t="shared" si="4"/>
        <v>74712</v>
      </c>
      <c r="J39" s="37">
        <f t="shared" si="4"/>
        <v>29959431</v>
      </c>
      <c r="K39" s="37">
        <f t="shared" si="4"/>
        <v>74712</v>
      </c>
      <c r="L39" s="37">
        <f t="shared" si="4"/>
        <v>74712</v>
      </c>
      <c r="M39" s="37">
        <f t="shared" si="4"/>
        <v>74712</v>
      </c>
      <c r="N39" s="37">
        <f t="shared" si="4"/>
        <v>224136</v>
      </c>
      <c r="O39" s="37">
        <f t="shared" si="4"/>
        <v>74712</v>
      </c>
      <c r="P39" s="37">
        <f t="shared" si="4"/>
        <v>-11955</v>
      </c>
      <c r="Q39" s="37">
        <f t="shared" si="4"/>
        <v>48408</v>
      </c>
      <c r="R39" s="37">
        <f t="shared" si="4"/>
        <v>111165</v>
      </c>
      <c r="S39" s="37">
        <f t="shared" si="4"/>
        <v>48408</v>
      </c>
      <c r="T39" s="37">
        <f t="shared" si="4"/>
        <v>45624</v>
      </c>
      <c r="U39" s="37">
        <f t="shared" si="4"/>
        <v>5282889</v>
      </c>
      <c r="V39" s="37">
        <f t="shared" si="4"/>
        <v>5376921</v>
      </c>
      <c r="W39" s="37">
        <f t="shared" si="4"/>
        <v>35671653</v>
      </c>
      <c r="X39" s="37">
        <f t="shared" si="4"/>
        <v>33032492</v>
      </c>
      <c r="Y39" s="37">
        <f t="shared" si="4"/>
        <v>2639161</v>
      </c>
      <c r="Z39" s="38">
        <f>+IF(X39&lt;&gt;0,+(Y39/X39)*100,0)</f>
        <v>7.9895909760607831</v>
      </c>
      <c r="AA39" s="39">
        <f>SUM(AA37:AA38)</f>
        <v>33032492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29021281</v>
      </c>
      <c r="D40" s="29">
        <f>+D34+D39</f>
        <v>0</v>
      </c>
      <c r="E40" s="30">
        <f t="shared" si="5"/>
        <v>5394289</v>
      </c>
      <c r="F40" s="31">
        <f t="shared" si="5"/>
        <v>37819758</v>
      </c>
      <c r="G40" s="31">
        <f t="shared" si="5"/>
        <v>39341199</v>
      </c>
      <c r="H40" s="31">
        <f t="shared" si="5"/>
        <v>-2046759</v>
      </c>
      <c r="I40" s="31">
        <f t="shared" si="5"/>
        <v>489981</v>
      </c>
      <c r="J40" s="31">
        <f t="shared" si="5"/>
        <v>37784421</v>
      </c>
      <c r="K40" s="31">
        <f t="shared" si="5"/>
        <v>-928199</v>
      </c>
      <c r="L40" s="31">
        <f t="shared" si="5"/>
        <v>-1761248</v>
      </c>
      <c r="M40" s="31">
        <f t="shared" si="5"/>
        <v>2332437</v>
      </c>
      <c r="N40" s="31">
        <f t="shared" si="5"/>
        <v>-357010</v>
      </c>
      <c r="O40" s="31">
        <f t="shared" si="5"/>
        <v>-2153425</v>
      </c>
      <c r="P40" s="31">
        <f t="shared" si="5"/>
        <v>-1525924</v>
      </c>
      <c r="Q40" s="31">
        <f t="shared" si="5"/>
        <v>892470</v>
      </c>
      <c r="R40" s="31">
        <f t="shared" si="5"/>
        <v>-2786879</v>
      </c>
      <c r="S40" s="31">
        <f t="shared" si="5"/>
        <v>51870</v>
      </c>
      <c r="T40" s="31">
        <f t="shared" si="5"/>
        <v>348107</v>
      </c>
      <c r="U40" s="31">
        <f t="shared" si="5"/>
        <v>-2651719</v>
      </c>
      <c r="V40" s="31">
        <f t="shared" si="5"/>
        <v>-2251742</v>
      </c>
      <c r="W40" s="31">
        <f t="shared" si="5"/>
        <v>32388790</v>
      </c>
      <c r="X40" s="31">
        <f t="shared" si="5"/>
        <v>37819758</v>
      </c>
      <c r="Y40" s="31">
        <f t="shared" si="5"/>
        <v>-5430968</v>
      </c>
      <c r="Z40" s="32">
        <f>+IF(X40&lt;&gt;0,+(Y40/X40)*100,0)</f>
        <v>-14.360134192291765</v>
      </c>
      <c r="AA40" s="33">
        <f>+AA34+AA39</f>
        <v>37819758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680147965</v>
      </c>
      <c r="D42" s="43">
        <f>+D25-D40</f>
        <v>0</v>
      </c>
      <c r="E42" s="44">
        <f t="shared" si="6"/>
        <v>633615683</v>
      </c>
      <c r="F42" s="45">
        <f t="shared" si="6"/>
        <v>707172649</v>
      </c>
      <c r="G42" s="45">
        <f t="shared" si="6"/>
        <v>720121929</v>
      </c>
      <c r="H42" s="45">
        <f t="shared" si="6"/>
        <v>-3788884</v>
      </c>
      <c r="I42" s="45">
        <f t="shared" si="6"/>
        <v>-11298831</v>
      </c>
      <c r="J42" s="45">
        <f t="shared" si="6"/>
        <v>705034214</v>
      </c>
      <c r="K42" s="45">
        <f t="shared" si="6"/>
        <v>6980941</v>
      </c>
      <c r="L42" s="45">
        <f t="shared" si="6"/>
        <v>10897580</v>
      </c>
      <c r="M42" s="45">
        <f t="shared" si="6"/>
        <v>11016794</v>
      </c>
      <c r="N42" s="45">
        <f t="shared" si="6"/>
        <v>28895315</v>
      </c>
      <c r="O42" s="45">
        <f t="shared" si="6"/>
        <v>12422452</v>
      </c>
      <c r="P42" s="45">
        <f t="shared" si="6"/>
        <v>-1860671</v>
      </c>
      <c r="Q42" s="45">
        <f t="shared" si="6"/>
        <v>12065788</v>
      </c>
      <c r="R42" s="45">
        <f t="shared" si="6"/>
        <v>22627569</v>
      </c>
      <c r="S42" s="45">
        <f t="shared" si="6"/>
        <v>10203727</v>
      </c>
      <c r="T42" s="45">
        <f t="shared" si="6"/>
        <v>12163337</v>
      </c>
      <c r="U42" s="45">
        <f t="shared" si="6"/>
        <v>11562451</v>
      </c>
      <c r="V42" s="45">
        <f t="shared" si="6"/>
        <v>33929515</v>
      </c>
      <c r="W42" s="45">
        <f t="shared" si="6"/>
        <v>790486613</v>
      </c>
      <c r="X42" s="45">
        <f t="shared" si="6"/>
        <v>707172649</v>
      </c>
      <c r="Y42" s="45">
        <f t="shared" si="6"/>
        <v>83313964</v>
      </c>
      <c r="Z42" s="46">
        <f>+IF(X42&lt;&gt;0,+(Y42/X42)*100,0)</f>
        <v>11.78127634288639</v>
      </c>
      <c r="AA42" s="47">
        <f>+AA25-AA40</f>
        <v>707172649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-27505171</v>
      </c>
      <c r="D45" s="18"/>
      <c r="E45" s="19">
        <v>40755158</v>
      </c>
      <c r="F45" s="20">
        <v>-480478</v>
      </c>
      <c r="G45" s="20">
        <v>-27505171</v>
      </c>
      <c r="H45" s="20"/>
      <c r="I45" s="20"/>
      <c r="J45" s="20">
        <v>-27505171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-27505171</v>
      </c>
      <c r="X45" s="20">
        <v>-480478</v>
      </c>
      <c r="Y45" s="20">
        <v>-27024693</v>
      </c>
      <c r="Z45" s="48">
        <v>5624.5432673296182</v>
      </c>
      <c r="AA45" s="22">
        <v>-480478</v>
      </c>
    </row>
    <row r="46" spans="1:27" ht="13.5" x14ac:dyDescent="0.25">
      <c r="A46" s="23" t="s">
        <v>69</v>
      </c>
      <c r="B46" s="17" t="s">
        <v>32</v>
      </c>
      <c r="C46" s="18">
        <v>4253474</v>
      </c>
      <c r="D46" s="18"/>
      <c r="E46" s="19">
        <v>3858528</v>
      </c>
      <c r="F46" s="20">
        <v>4253474</v>
      </c>
      <c r="G46" s="20">
        <v>4253473</v>
      </c>
      <c r="H46" s="20"/>
      <c r="I46" s="20"/>
      <c r="J46" s="20">
        <v>4253473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4253473</v>
      </c>
      <c r="X46" s="20">
        <v>4253474</v>
      </c>
      <c r="Y46" s="20">
        <v>-1</v>
      </c>
      <c r="Z46" s="48"/>
      <c r="AA46" s="22">
        <v>4253474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-23251697</v>
      </c>
      <c r="D48" s="51">
        <f>SUM(D45:D47)</f>
        <v>0</v>
      </c>
      <c r="E48" s="52">
        <f t="shared" si="7"/>
        <v>44613686</v>
      </c>
      <c r="F48" s="53">
        <f t="shared" si="7"/>
        <v>3772996</v>
      </c>
      <c r="G48" s="53">
        <f t="shared" si="7"/>
        <v>-23251698</v>
      </c>
      <c r="H48" s="53">
        <f t="shared" si="7"/>
        <v>0</v>
      </c>
      <c r="I48" s="53">
        <f t="shared" si="7"/>
        <v>0</v>
      </c>
      <c r="J48" s="53">
        <f t="shared" si="7"/>
        <v>-23251698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-23251698</v>
      </c>
      <c r="X48" s="53">
        <f t="shared" si="7"/>
        <v>3772996</v>
      </c>
      <c r="Y48" s="53">
        <f t="shared" si="7"/>
        <v>-27024694</v>
      </c>
      <c r="Z48" s="54">
        <f>+IF(X48&lt;&gt;0,+(Y48/X48)*100,0)</f>
        <v>-716.26617149872413</v>
      </c>
      <c r="AA48" s="55">
        <f>SUM(AA45:AA47)</f>
        <v>3772996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260017008</v>
      </c>
      <c r="D6" s="18"/>
      <c r="E6" s="19"/>
      <c r="F6" s="20"/>
      <c r="G6" s="20">
        <v>23541326</v>
      </c>
      <c r="H6" s="20">
        <v>21631397</v>
      </c>
      <c r="I6" s="20">
        <v>12101491</v>
      </c>
      <c r="J6" s="20">
        <v>57274214</v>
      </c>
      <c r="K6" s="20">
        <v>15005933</v>
      </c>
      <c r="L6" s="20">
        <v>8071625</v>
      </c>
      <c r="M6" s="20">
        <v>182652</v>
      </c>
      <c r="N6" s="20">
        <v>23260210</v>
      </c>
      <c r="O6" s="20">
        <v>1828078</v>
      </c>
      <c r="P6" s="20">
        <v>-9799456</v>
      </c>
      <c r="Q6" s="20">
        <v>16345689</v>
      </c>
      <c r="R6" s="20">
        <v>8374311</v>
      </c>
      <c r="S6" s="20">
        <v>-10328700</v>
      </c>
      <c r="T6" s="20">
        <v>16166862</v>
      </c>
      <c r="U6" s="20">
        <v>-30471843</v>
      </c>
      <c r="V6" s="20">
        <v>-24633681</v>
      </c>
      <c r="W6" s="20">
        <v>64275054</v>
      </c>
      <c r="X6" s="20"/>
      <c r="Y6" s="20">
        <v>64275054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59223874</v>
      </c>
      <c r="D8" s="18"/>
      <c r="E8" s="19">
        <v>55797958</v>
      </c>
      <c r="F8" s="20">
        <v>56202976</v>
      </c>
      <c r="G8" s="20">
        <v>45631858</v>
      </c>
      <c r="H8" s="20">
        <v>3415782</v>
      </c>
      <c r="I8" s="20">
        <v>2455488</v>
      </c>
      <c r="J8" s="20">
        <v>51503128</v>
      </c>
      <c r="K8" s="20">
        <v>6571725</v>
      </c>
      <c r="L8" s="20">
        <v>-6874297</v>
      </c>
      <c r="M8" s="20">
        <v>4328262</v>
      </c>
      <c r="N8" s="20">
        <v>4025690</v>
      </c>
      <c r="O8" s="20">
        <v>2812853</v>
      </c>
      <c r="P8" s="20">
        <v>1068913</v>
      </c>
      <c r="Q8" s="20">
        <v>1056448</v>
      </c>
      <c r="R8" s="20">
        <v>4938214</v>
      </c>
      <c r="S8" s="20">
        <v>2206333</v>
      </c>
      <c r="T8" s="20">
        <v>26752</v>
      </c>
      <c r="U8" s="20">
        <v>3026276</v>
      </c>
      <c r="V8" s="20">
        <v>5259361</v>
      </c>
      <c r="W8" s="20">
        <v>65726393</v>
      </c>
      <c r="X8" s="20">
        <v>56202976</v>
      </c>
      <c r="Y8" s="20">
        <v>9523417</v>
      </c>
      <c r="Z8" s="21">
        <v>16.944684566169592</v>
      </c>
      <c r="AA8" s="22">
        <v>56202976</v>
      </c>
    </row>
    <row r="9" spans="1:27" ht="13.5" x14ac:dyDescent="0.25">
      <c r="A9" s="23" t="s">
        <v>37</v>
      </c>
      <c r="B9" s="17" t="s">
        <v>32</v>
      </c>
      <c r="C9" s="18">
        <v>90273720</v>
      </c>
      <c r="D9" s="18"/>
      <c r="E9" s="19"/>
      <c r="F9" s="20"/>
      <c r="G9" s="20">
        <v>8928616</v>
      </c>
      <c r="H9" s="20">
        <v>9374969</v>
      </c>
      <c r="I9" s="20">
        <v>8742675</v>
      </c>
      <c r="J9" s="20">
        <v>27046260</v>
      </c>
      <c r="K9" s="20">
        <v>8478186</v>
      </c>
      <c r="L9" s="20">
        <v>8059438</v>
      </c>
      <c r="M9" s="20">
        <v>8892669</v>
      </c>
      <c r="N9" s="20">
        <v>25430293</v>
      </c>
      <c r="O9" s="20">
        <v>8828145</v>
      </c>
      <c r="P9" s="20">
        <v>8152533</v>
      </c>
      <c r="Q9" s="20">
        <v>8849927</v>
      </c>
      <c r="R9" s="20">
        <v>25830605</v>
      </c>
      <c r="S9" s="20">
        <v>8165846</v>
      </c>
      <c r="T9" s="20">
        <v>8510770</v>
      </c>
      <c r="U9" s="20">
        <v>8570719</v>
      </c>
      <c r="V9" s="20">
        <v>25247335</v>
      </c>
      <c r="W9" s="20">
        <v>103554493</v>
      </c>
      <c r="X9" s="20"/>
      <c r="Y9" s="20">
        <v>103554493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-4317684</v>
      </c>
      <c r="D11" s="18"/>
      <c r="E11" s="19"/>
      <c r="F11" s="20"/>
      <c r="G11" s="20">
        <v>-384166</v>
      </c>
      <c r="H11" s="20">
        <v>-301271</v>
      </c>
      <c r="I11" s="20">
        <v>-641957</v>
      </c>
      <c r="J11" s="20">
        <v>-1327394</v>
      </c>
      <c r="K11" s="20">
        <v>-719880</v>
      </c>
      <c r="L11" s="20">
        <v>-704483</v>
      </c>
      <c r="M11" s="20">
        <v>-133238</v>
      </c>
      <c r="N11" s="20">
        <v>-1557601</v>
      </c>
      <c r="O11" s="20">
        <v>-95132</v>
      </c>
      <c r="P11" s="20">
        <v>-301787</v>
      </c>
      <c r="Q11" s="20">
        <v>-396089</v>
      </c>
      <c r="R11" s="20">
        <v>-793008</v>
      </c>
      <c r="S11" s="20">
        <v>-584332</v>
      </c>
      <c r="T11" s="20">
        <v>-550523</v>
      </c>
      <c r="U11" s="20">
        <v>-828427</v>
      </c>
      <c r="V11" s="20">
        <v>-1963282</v>
      </c>
      <c r="W11" s="20">
        <v>-5641285</v>
      </c>
      <c r="X11" s="20"/>
      <c r="Y11" s="20">
        <v>-5641285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405196918</v>
      </c>
      <c r="D12" s="29">
        <f>SUM(D6:D11)</f>
        <v>0</v>
      </c>
      <c r="E12" s="30">
        <f t="shared" si="0"/>
        <v>55797958</v>
      </c>
      <c r="F12" s="31">
        <f t="shared" si="0"/>
        <v>56202976</v>
      </c>
      <c r="G12" s="31">
        <f t="shared" si="0"/>
        <v>77717634</v>
      </c>
      <c r="H12" s="31">
        <f t="shared" si="0"/>
        <v>34120877</v>
      </c>
      <c r="I12" s="31">
        <f t="shared" si="0"/>
        <v>22657697</v>
      </c>
      <c r="J12" s="31">
        <f t="shared" si="0"/>
        <v>134496208</v>
      </c>
      <c r="K12" s="31">
        <f t="shared" si="0"/>
        <v>29335964</v>
      </c>
      <c r="L12" s="31">
        <f t="shared" si="0"/>
        <v>8552283</v>
      </c>
      <c r="M12" s="31">
        <f t="shared" si="0"/>
        <v>13270345</v>
      </c>
      <c r="N12" s="31">
        <f t="shared" si="0"/>
        <v>51158592</v>
      </c>
      <c r="O12" s="31">
        <f t="shared" si="0"/>
        <v>13373944</v>
      </c>
      <c r="P12" s="31">
        <f t="shared" si="0"/>
        <v>-879797</v>
      </c>
      <c r="Q12" s="31">
        <f t="shared" si="0"/>
        <v>25855975</v>
      </c>
      <c r="R12" s="31">
        <f t="shared" si="0"/>
        <v>38350122</v>
      </c>
      <c r="S12" s="31">
        <f t="shared" si="0"/>
        <v>-540853</v>
      </c>
      <c r="T12" s="31">
        <f t="shared" si="0"/>
        <v>24153861</v>
      </c>
      <c r="U12" s="31">
        <f t="shared" si="0"/>
        <v>-19703275</v>
      </c>
      <c r="V12" s="31">
        <f t="shared" si="0"/>
        <v>3909733</v>
      </c>
      <c r="W12" s="31">
        <f t="shared" si="0"/>
        <v>227914655</v>
      </c>
      <c r="X12" s="31">
        <f t="shared" si="0"/>
        <v>56202976</v>
      </c>
      <c r="Y12" s="31">
        <f t="shared" si="0"/>
        <v>171711679</v>
      </c>
      <c r="Z12" s="32">
        <f>+IF(X12&lt;&gt;0,+(Y12/X12)*100,0)</f>
        <v>305.52061691537472</v>
      </c>
      <c r="AA12" s="33">
        <f>SUM(AA6:AA11)</f>
        <v>56202976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-23889432</v>
      </c>
      <c r="D19" s="18"/>
      <c r="E19" s="19">
        <v>-29047200</v>
      </c>
      <c r="F19" s="20">
        <v>-37668504</v>
      </c>
      <c r="G19" s="20">
        <v>-41161218</v>
      </c>
      <c r="H19" s="20">
        <v>616404</v>
      </c>
      <c r="I19" s="20">
        <v>849328</v>
      </c>
      <c r="J19" s="20">
        <v>-39695486</v>
      </c>
      <c r="K19" s="20">
        <v>1902081</v>
      </c>
      <c r="L19" s="20">
        <v>3634984</v>
      </c>
      <c r="M19" s="20">
        <v>-4079186</v>
      </c>
      <c r="N19" s="20">
        <v>1457879</v>
      </c>
      <c r="O19" s="20">
        <v>-399216</v>
      </c>
      <c r="P19" s="20">
        <v>1120212</v>
      </c>
      <c r="Q19" s="20">
        <v>95493</v>
      </c>
      <c r="R19" s="20">
        <v>816489</v>
      </c>
      <c r="S19" s="20">
        <v>124077</v>
      </c>
      <c r="T19" s="20">
        <v>349113</v>
      </c>
      <c r="U19" s="20">
        <v>7754622</v>
      </c>
      <c r="V19" s="20">
        <v>8227812</v>
      </c>
      <c r="W19" s="20">
        <v>-29193306</v>
      </c>
      <c r="X19" s="20">
        <v>-37668504</v>
      </c>
      <c r="Y19" s="20">
        <v>8475198</v>
      </c>
      <c r="Z19" s="21">
        <v>-22.499428169486105</v>
      </c>
      <c r="AA19" s="22">
        <v>-37668504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-23889432</v>
      </c>
      <c r="D24" s="29">
        <f>SUM(D15:D23)</f>
        <v>0</v>
      </c>
      <c r="E24" s="36">
        <f t="shared" si="1"/>
        <v>-29047200</v>
      </c>
      <c r="F24" s="37">
        <f t="shared" si="1"/>
        <v>-37668504</v>
      </c>
      <c r="G24" s="37">
        <f t="shared" si="1"/>
        <v>-41161218</v>
      </c>
      <c r="H24" s="37">
        <f t="shared" si="1"/>
        <v>616404</v>
      </c>
      <c r="I24" s="37">
        <f t="shared" si="1"/>
        <v>849328</v>
      </c>
      <c r="J24" s="37">
        <f t="shared" si="1"/>
        <v>-39695486</v>
      </c>
      <c r="K24" s="37">
        <f t="shared" si="1"/>
        <v>1902081</v>
      </c>
      <c r="L24" s="37">
        <f t="shared" si="1"/>
        <v>3634984</v>
      </c>
      <c r="M24" s="37">
        <f t="shared" si="1"/>
        <v>-4079186</v>
      </c>
      <c r="N24" s="37">
        <f t="shared" si="1"/>
        <v>1457879</v>
      </c>
      <c r="O24" s="37">
        <f t="shared" si="1"/>
        <v>-399216</v>
      </c>
      <c r="P24" s="37">
        <f t="shared" si="1"/>
        <v>1120212</v>
      </c>
      <c r="Q24" s="37">
        <f t="shared" si="1"/>
        <v>95493</v>
      </c>
      <c r="R24" s="37">
        <f t="shared" si="1"/>
        <v>816489</v>
      </c>
      <c r="S24" s="37">
        <f t="shared" si="1"/>
        <v>124077</v>
      </c>
      <c r="T24" s="37">
        <f t="shared" si="1"/>
        <v>349113</v>
      </c>
      <c r="U24" s="37">
        <f t="shared" si="1"/>
        <v>7754622</v>
      </c>
      <c r="V24" s="37">
        <f t="shared" si="1"/>
        <v>8227812</v>
      </c>
      <c r="W24" s="37">
        <f t="shared" si="1"/>
        <v>-29193306</v>
      </c>
      <c r="X24" s="37">
        <f t="shared" si="1"/>
        <v>-37668504</v>
      </c>
      <c r="Y24" s="37">
        <f t="shared" si="1"/>
        <v>8475198</v>
      </c>
      <c r="Z24" s="38">
        <f>+IF(X24&lt;&gt;0,+(Y24/X24)*100,0)</f>
        <v>-22.499428169486105</v>
      </c>
      <c r="AA24" s="39">
        <f>SUM(AA15:AA23)</f>
        <v>-37668504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381307486</v>
      </c>
      <c r="D25" s="29">
        <f>+D12+D24</f>
        <v>0</v>
      </c>
      <c r="E25" s="30">
        <f t="shared" si="2"/>
        <v>26750758</v>
      </c>
      <c r="F25" s="31">
        <f t="shared" si="2"/>
        <v>18534472</v>
      </c>
      <c r="G25" s="31">
        <f t="shared" si="2"/>
        <v>36556416</v>
      </c>
      <c r="H25" s="31">
        <f t="shared" si="2"/>
        <v>34737281</v>
      </c>
      <c r="I25" s="31">
        <f t="shared" si="2"/>
        <v>23507025</v>
      </c>
      <c r="J25" s="31">
        <f t="shared" si="2"/>
        <v>94800722</v>
      </c>
      <c r="K25" s="31">
        <f t="shared" si="2"/>
        <v>31238045</v>
      </c>
      <c r="L25" s="31">
        <f t="shared" si="2"/>
        <v>12187267</v>
      </c>
      <c r="M25" s="31">
        <f t="shared" si="2"/>
        <v>9191159</v>
      </c>
      <c r="N25" s="31">
        <f t="shared" si="2"/>
        <v>52616471</v>
      </c>
      <c r="O25" s="31">
        <f t="shared" si="2"/>
        <v>12974728</v>
      </c>
      <c r="P25" s="31">
        <f t="shared" si="2"/>
        <v>240415</v>
      </c>
      <c r="Q25" s="31">
        <f t="shared" si="2"/>
        <v>25951468</v>
      </c>
      <c r="R25" s="31">
        <f t="shared" si="2"/>
        <v>39166611</v>
      </c>
      <c r="S25" s="31">
        <f t="shared" si="2"/>
        <v>-416776</v>
      </c>
      <c r="T25" s="31">
        <f t="shared" si="2"/>
        <v>24502974</v>
      </c>
      <c r="U25" s="31">
        <f t="shared" si="2"/>
        <v>-11948653</v>
      </c>
      <c r="V25" s="31">
        <f t="shared" si="2"/>
        <v>12137545</v>
      </c>
      <c r="W25" s="31">
        <f t="shared" si="2"/>
        <v>198721349</v>
      </c>
      <c r="X25" s="31">
        <f t="shared" si="2"/>
        <v>18534472</v>
      </c>
      <c r="Y25" s="31">
        <f t="shared" si="2"/>
        <v>180186877</v>
      </c>
      <c r="Z25" s="32">
        <f>+IF(X25&lt;&gt;0,+(Y25/X25)*100,0)</f>
        <v>972.17162161403894</v>
      </c>
      <c r="AA25" s="33">
        <f>+AA12+AA24</f>
        <v>18534472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243466072</v>
      </c>
      <c r="D32" s="18"/>
      <c r="E32" s="19"/>
      <c r="F32" s="20">
        <v>44404936</v>
      </c>
      <c r="G32" s="20">
        <v>9221220</v>
      </c>
      <c r="H32" s="20">
        <v>32495090</v>
      </c>
      <c r="I32" s="20">
        <v>23283633</v>
      </c>
      <c r="J32" s="20">
        <v>64999943</v>
      </c>
      <c r="K32" s="20">
        <v>-9089458</v>
      </c>
      <c r="L32" s="20">
        <v>-3268682</v>
      </c>
      <c r="M32" s="20">
        <v>2256540</v>
      </c>
      <c r="N32" s="20">
        <v>-10101600</v>
      </c>
      <c r="O32" s="20">
        <v>-3995735</v>
      </c>
      <c r="P32" s="20">
        <v>-10778846</v>
      </c>
      <c r="Q32" s="20">
        <v>14947837</v>
      </c>
      <c r="R32" s="20">
        <v>173256</v>
      </c>
      <c r="S32" s="20">
        <v>-16277008</v>
      </c>
      <c r="T32" s="20">
        <v>11910226</v>
      </c>
      <c r="U32" s="20">
        <v>-15662619</v>
      </c>
      <c r="V32" s="20">
        <v>-20029401</v>
      </c>
      <c r="W32" s="20">
        <v>35042198</v>
      </c>
      <c r="X32" s="20">
        <v>44404936</v>
      </c>
      <c r="Y32" s="20">
        <v>-9362738</v>
      </c>
      <c r="Z32" s="21">
        <v>-21.084903714307796</v>
      </c>
      <c r="AA32" s="22">
        <v>44404936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243466072</v>
      </c>
      <c r="D34" s="29">
        <f>SUM(D29:D33)</f>
        <v>0</v>
      </c>
      <c r="E34" s="30">
        <f t="shared" si="3"/>
        <v>0</v>
      </c>
      <c r="F34" s="31">
        <f t="shared" si="3"/>
        <v>44404936</v>
      </c>
      <c r="G34" s="31">
        <f t="shared" si="3"/>
        <v>9221220</v>
      </c>
      <c r="H34" s="31">
        <f t="shared" si="3"/>
        <v>32495090</v>
      </c>
      <c r="I34" s="31">
        <f t="shared" si="3"/>
        <v>23283633</v>
      </c>
      <c r="J34" s="31">
        <f t="shared" si="3"/>
        <v>64999943</v>
      </c>
      <c r="K34" s="31">
        <f t="shared" si="3"/>
        <v>-9089458</v>
      </c>
      <c r="L34" s="31">
        <f t="shared" si="3"/>
        <v>-3268682</v>
      </c>
      <c r="M34" s="31">
        <f t="shared" si="3"/>
        <v>2256540</v>
      </c>
      <c r="N34" s="31">
        <f t="shared" si="3"/>
        <v>-10101600</v>
      </c>
      <c r="O34" s="31">
        <f t="shared" si="3"/>
        <v>-3995735</v>
      </c>
      <c r="P34" s="31">
        <f t="shared" si="3"/>
        <v>-10778846</v>
      </c>
      <c r="Q34" s="31">
        <f t="shared" si="3"/>
        <v>14947837</v>
      </c>
      <c r="R34" s="31">
        <f t="shared" si="3"/>
        <v>173256</v>
      </c>
      <c r="S34" s="31">
        <f t="shared" si="3"/>
        <v>-16277008</v>
      </c>
      <c r="T34" s="31">
        <f t="shared" si="3"/>
        <v>11910226</v>
      </c>
      <c r="U34" s="31">
        <f t="shared" si="3"/>
        <v>-15662619</v>
      </c>
      <c r="V34" s="31">
        <f t="shared" si="3"/>
        <v>-20029401</v>
      </c>
      <c r="W34" s="31">
        <f t="shared" si="3"/>
        <v>35042198</v>
      </c>
      <c r="X34" s="31">
        <f t="shared" si="3"/>
        <v>44404936</v>
      </c>
      <c r="Y34" s="31">
        <f t="shared" si="3"/>
        <v>-9362738</v>
      </c>
      <c r="Z34" s="32">
        <f>+IF(X34&lt;&gt;0,+(Y34/X34)*100,0)</f>
        <v>-21.084903714307796</v>
      </c>
      <c r="AA34" s="33">
        <f>SUM(AA29:AA33)</f>
        <v>44404936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243466072</v>
      </c>
      <c r="D40" s="29">
        <f>+D34+D39</f>
        <v>0</v>
      </c>
      <c r="E40" s="30">
        <f t="shared" si="5"/>
        <v>0</v>
      </c>
      <c r="F40" s="31">
        <f t="shared" si="5"/>
        <v>44404936</v>
      </c>
      <c r="G40" s="31">
        <f t="shared" si="5"/>
        <v>9221220</v>
      </c>
      <c r="H40" s="31">
        <f t="shared" si="5"/>
        <v>32495090</v>
      </c>
      <c r="I40" s="31">
        <f t="shared" si="5"/>
        <v>23283633</v>
      </c>
      <c r="J40" s="31">
        <f t="shared" si="5"/>
        <v>64999943</v>
      </c>
      <c r="K40" s="31">
        <f t="shared" si="5"/>
        <v>-9089458</v>
      </c>
      <c r="L40" s="31">
        <f t="shared" si="5"/>
        <v>-3268682</v>
      </c>
      <c r="M40" s="31">
        <f t="shared" si="5"/>
        <v>2256540</v>
      </c>
      <c r="N40" s="31">
        <f t="shared" si="5"/>
        <v>-10101600</v>
      </c>
      <c r="O40" s="31">
        <f t="shared" si="5"/>
        <v>-3995735</v>
      </c>
      <c r="P40" s="31">
        <f t="shared" si="5"/>
        <v>-10778846</v>
      </c>
      <c r="Q40" s="31">
        <f t="shared" si="5"/>
        <v>14947837</v>
      </c>
      <c r="R40" s="31">
        <f t="shared" si="5"/>
        <v>173256</v>
      </c>
      <c r="S40" s="31">
        <f t="shared" si="5"/>
        <v>-16277008</v>
      </c>
      <c r="T40" s="31">
        <f t="shared" si="5"/>
        <v>11910226</v>
      </c>
      <c r="U40" s="31">
        <f t="shared" si="5"/>
        <v>-15662619</v>
      </c>
      <c r="V40" s="31">
        <f t="shared" si="5"/>
        <v>-20029401</v>
      </c>
      <c r="W40" s="31">
        <f t="shared" si="5"/>
        <v>35042198</v>
      </c>
      <c r="X40" s="31">
        <f t="shared" si="5"/>
        <v>44404936</v>
      </c>
      <c r="Y40" s="31">
        <f t="shared" si="5"/>
        <v>-9362738</v>
      </c>
      <c r="Z40" s="32">
        <f>+IF(X40&lt;&gt;0,+(Y40/X40)*100,0)</f>
        <v>-21.084903714307796</v>
      </c>
      <c r="AA40" s="33">
        <f>+AA34+AA39</f>
        <v>44404936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137841414</v>
      </c>
      <c r="D42" s="43">
        <f>+D25-D40</f>
        <v>0</v>
      </c>
      <c r="E42" s="44">
        <f t="shared" si="6"/>
        <v>26750758</v>
      </c>
      <c r="F42" s="45">
        <f t="shared" si="6"/>
        <v>-25870464</v>
      </c>
      <c r="G42" s="45">
        <f t="shared" si="6"/>
        <v>27335196</v>
      </c>
      <c r="H42" s="45">
        <f t="shared" si="6"/>
        <v>2242191</v>
      </c>
      <c r="I42" s="45">
        <f t="shared" si="6"/>
        <v>223392</v>
      </c>
      <c r="J42" s="45">
        <f t="shared" si="6"/>
        <v>29800779</v>
      </c>
      <c r="K42" s="45">
        <f t="shared" si="6"/>
        <v>40327503</v>
      </c>
      <c r="L42" s="45">
        <f t="shared" si="6"/>
        <v>15455949</v>
      </c>
      <c r="M42" s="45">
        <f t="shared" si="6"/>
        <v>6934619</v>
      </c>
      <c r="N42" s="45">
        <f t="shared" si="6"/>
        <v>62718071</v>
      </c>
      <c r="O42" s="45">
        <f t="shared" si="6"/>
        <v>16970463</v>
      </c>
      <c r="P42" s="45">
        <f t="shared" si="6"/>
        <v>11019261</v>
      </c>
      <c r="Q42" s="45">
        <f t="shared" si="6"/>
        <v>11003631</v>
      </c>
      <c r="R42" s="45">
        <f t="shared" si="6"/>
        <v>38993355</v>
      </c>
      <c r="S42" s="45">
        <f t="shared" si="6"/>
        <v>15860232</v>
      </c>
      <c r="T42" s="45">
        <f t="shared" si="6"/>
        <v>12592748</v>
      </c>
      <c r="U42" s="45">
        <f t="shared" si="6"/>
        <v>3713966</v>
      </c>
      <c r="V42" s="45">
        <f t="shared" si="6"/>
        <v>32166946</v>
      </c>
      <c r="W42" s="45">
        <f t="shared" si="6"/>
        <v>163679151</v>
      </c>
      <c r="X42" s="45">
        <f t="shared" si="6"/>
        <v>-25870464</v>
      </c>
      <c r="Y42" s="45">
        <f t="shared" si="6"/>
        <v>189549615</v>
      </c>
      <c r="Z42" s="46">
        <f>+IF(X42&lt;&gt;0,+(Y42/X42)*100,0)</f>
        <v>-732.68734182734408</v>
      </c>
      <c r="AA42" s="47">
        <f>+AA25-AA40</f>
        <v>-25870464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53294175</v>
      </c>
      <c r="D6" s="18"/>
      <c r="E6" s="19">
        <v>-13162608</v>
      </c>
      <c r="F6" s="20">
        <v>-13204248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4746498</v>
      </c>
      <c r="T6" s="20">
        <v>5159566</v>
      </c>
      <c r="U6" s="20">
        <v>5351809</v>
      </c>
      <c r="V6" s="20">
        <v>15257873</v>
      </c>
      <c r="W6" s="20">
        <v>15257873</v>
      </c>
      <c r="X6" s="20">
        <v>-13204248</v>
      </c>
      <c r="Y6" s="20">
        <v>28462121</v>
      </c>
      <c r="Z6" s="21">
        <v>-215.55275999057275</v>
      </c>
      <c r="AA6" s="22">
        <v>-13204248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315435458</v>
      </c>
      <c r="F8" s="20">
        <v>321435458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321435458</v>
      </c>
      <c r="Y8" s="20">
        <v>-321435458</v>
      </c>
      <c r="Z8" s="21">
        <v>-100</v>
      </c>
      <c r="AA8" s="22">
        <v>321435458</v>
      </c>
    </row>
    <row r="9" spans="1:27" ht="13.5" x14ac:dyDescent="0.25">
      <c r="A9" s="23" t="s">
        <v>37</v>
      </c>
      <c r="B9" s="17" t="s">
        <v>32</v>
      </c>
      <c r="C9" s="18">
        <v>33569945</v>
      </c>
      <c r="D9" s="18"/>
      <c r="E9" s="19"/>
      <c r="F9" s="20"/>
      <c r="G9" s="20">
        <v>51456</v>
      </c>
      <c r="H9" s="20">
        <v>5275710</v>
      </c>
      <c r="I9" s="20">
        <v>4634424</v>
      </c>
      <c r="J9" s="20">
        <v>9961590</v>
      </c>
      <c r="K9" s="20">
        <v>2707469</v>
      </c>
      <c r="L9" s="20">
        <v>2670089</v>
      </c>
      <c r="M9" s="20">
        <v>2456288</v>
      </c>
      <c r="N9" s="20">
        <v>7833846</v>
      </c>
      <c r="O9" s="20">
        <v>2548209</v>
      </c>
      <c r="P9" s="20">
        <v>3554006</v>
      </c>
      <c r="Q9" s="20">
        <v>3677751</v>
      </c>
      <c r="R9" s="20">
        <v>9779966</v>
      </c>
      <c r="S9" s="20">
        <v>4814460</v>
      </c>
      <c r="T9" s="20">
        <v>3958333</v>
      </c>
      <c r="U9" s="20">
        <v>4090313</v>
      </c>
      <c r="V9" s="20">
        <v>12863106</v>
      </c>
      <c r="W9" s="20">
        <v>40438508</v>
      </c>
      <c r="X9" s="20"/>
      <c r="Y9" s="20">
        <v>40438508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-3702289</v>
      </c>
      <c r="D11" s="18"/>
      <c r="E11" s="19">
        <v>-4074949</v>
      </c>
      <c r="F11" s="20">
        <v>-4659441</v>
      </c>
      <c r="G11" s="20">
        <v>-238122</v>
      </c>
      <c r="H11" s="20">
        <v>-188215</v>
      </c>
      <c r="I11" s="20">
        <v>-554373</v>
      </c>
      <c r="J11" s="20">
        <v>-980710</v>
      </c>
      <c r="K11" s="20">
        <v>-255747</v>
      </c>
      <c r="L11" s="20">
        <v>-303148</v>
      </c>
      <c r="M11" s="20">
        <v>-327380</v>
      </c>
      <c r="N11" s="20">
        <v>-886275</v>
      </c>
      <c r="O11" s="20">
        <v>-199153</v>
      </c>
      <c r="P11" s="20">
        <v>-602990</v>
      </c>
      <c r="Q11" s="20">
        <v>-246663</v>
      </c>
      <c r="R11" s="20">
        <v>-1048806</v>
      </c>
      <c r="S11" s="20">
        <v>-915487</v>
      </c>
      <c r="T11" s="20">
        <v>-332677</v>
      </c>
      <c r="U11" s="20">
        <v>-536802</v>
      </c>
      <c r="V11" s="20">
        <v>-1784966</v>
      </c>
      <c r="W11" s="20">
        <v>-4700757</v>
      </c>
      <c r="X11" s="20">
        <v>-4659441</v>
      </c>
      <c r="Y11" s="20">
        <v>-41316</v>
      </c>
      <c r="Z11" s="21">
        <v>0.88671580990080134</v>
      </c>
      <c r="AA11" s="22">
        <v>-4659441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83161831</v>
      </c>
      <c r="D12" s="29">
        <f>SUM(D6:D11)</f>
        <v>0</v>
      </c>
      <c r="E12" s="30">
        <f t="shared" si="0"/>
        <v>298197901</v>
      </c>
      <c r="F12" s="31">
        <f t="shared" si="0"/>
        <v>303571769</v>
      </c>
      <c r="G12" s="31">
        <f t="shared" si="0"/>
        <v>-186666</v>
      </c>
      <c r="H12" s="31">
        <f t="shared" si="0"/>
        <v>5087495</v>
      </c>
      <c r="I12" s="31">
        <f t="shared" si="0"/>
        <v>4080051</v>
      </c>
      <c r="J12" s="31">
        <f t="shared" si="0"/>
        <v>8980880</v>
      </c>
      <c r="K12" s="31">
        <f t="shared" si="0"/>
        <v>2451722</v>
      </c>
      <c r="L12" s="31">
        <f t="shared" si="0"/>
        <v>2366941</v>
      </c>
      <c r="M12" s="31">
        <f t="shared" si="0"/>
        <v>2128908</v>
      </c>
      <c r="N12" s="31">
        <f t="shared" si="0"/>
        <v>6947571</v>
      </c>
      <c r="O12" s="31">
        <f t="shared" si="0"/>
        <v>2349056</v>
      </c>
      <c r="P12" s="31">
        <f t="shared" si="0"/>
        <v>2951016</v>
      </c>
      <c r="Q12" s="31">
        <f t="shared" si="0"/>
        <v>3431088</v>
      </c>
      <c r="R12" s="31">
        <f t="shared" si="0"/>
        <v>8731160</v>
      </c>
      <c r="S12" s="31">
        <f t="shared" si="0"/>
        <v>8645471</v>
      </c>
      <c r="T12" s="31">
        <f t="shared" si="0"/>
        <v>8785222</v>
      </c>
      <c r="U12" s="31">
        <f t="shared" si="0"/>
        <v>8905320</v>
      </c>
      <c r="V12" s="31">
        <f t="shared" si="0"/>
        <v>26336013</v>
      </c>
      <c r="W12" s="31">
        <f t="shared" si="0"/>
        <v>50995624</v>
      </c>
      <c r="X12" s="31">
        <f t="shared" si="0"/>
        <v>303571769</v>
      </c>
      <c r="Y12" s="31">
        <f t="shared" si="0"/>
        <v>-252576145</v>
      </c>
      <c r="Z12" s="32">
        <f>+IF(X12&lt;&gt;0,+(Y12/X12)*100,0)</f>
        <v>-83.201460343962353</v>
      </c>
      <c r="AA12" s="33">
        <f>SUM(AA6:AA11)</f>
        <v>303571769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364968</v>
      </c>
      <c r="D19" s="18"/>
      <c r="E19" s="19">
        <v>8020950</v>
      </c>
      <c r="F19" s="20">
        <v>8062590</v>
      </c>
      <c r="G19" s="20"/>
      <c r="H19" s="20"/>
      <c r="I19" s="20">
        <v>419600</v>
      </c>
      <c r="J19" s="20">
        <v>419600</v>
      </c>
      <c r="K19" s="20"/>
      <c r="L19" s="20">
        <v>390928</v>
      </c>
      <c r="M19" s="20">
        <v>279256</v>
      </c>
      <c r="N19" s="20">
        <v>670184</v>
      </c>
      <c r="O19" s="20"/>
      <c r="P19" s="20">
        <v>1170043</v>
      </c>
      <c r="Q19" s="20">
        <v>342795</v>
      </c>
      <c r="R19" s="20">
        <v>1512838</v>
      </c>
      <c r="S19" s="20">
        <v>3426572</v>
      </c>
      <c r="T19" s="20">
        <v>748491</v>
      </c>
      <c r="U19" s="20">
        <v>2795600</v>
      </c>
      <c r="V19" s="20">
        <v>6970663</v>
      </c>
      <c r="W19" s="20">
        <v>9573285</v>
      </c>
      <c r="X19" s="20">
        <v>8062590</v>
      </c>
      <c r="Y19" s="20">
        <v>1510695</v>
      </c>
      <c r="Z19" s="21">
        <v>18.737093167332088</v>
      </c>
      <c r="AA19" s="22">
        <v>8062590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-144</v>
      </c>
      <c r="F22" s="20">
        <v>-144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-144</v>
      </c>
      <c r="Y22" s="20">
        <v>144</v>
      </c>
      <c r="Z22" s="21">
        <v>-100</v>
      </c>
      <c r="AA22" s="22">
        <v>-144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364968</v>
      </c>
      <c r="D24" s="29">
        <f>SUM(D15:D23)</f>
        <v>0</v>
      </c>
      <c r="E24" s="36">
        <f t="shared" si="1"/>
        <v>8020806</v>
      </c>
      <c r="F24" s="37">
        <f t="shared" si="1"/>
        <v>8062446</v>
      </c>
      <c r="G24" s="37">
        <f t="shared" si="1"/>
        <v>0</v>
      </c>
      <c r="H24" s="37">
        <f t="shared" si="1"/>
        <v>0</v>
      </c>
      <c r="I24" s="37">
        <f t="shared" si="1"/>
        <v>419600</v>
      </c>
      <c r="J24" s="37">
        <f t="shared" si="1"/>
        <v>419600</v>
      </c>
      <c r="K24" s="37">
        <f t="shared" si="1"/>
        <v>0</v>
      </c>
      <c r="L24" s="37">
        <f t="shared" si="1"/>
        <v>390928</v>
      </c>
      <c r="M24" s="37">
        <f t="shared" si="1"/>
        <v>279256</v>
      </c>
      <c r="N24" s="37">
        <f t="shared" si="1"/>
        <v>670184</v>
      </c>
      <c r="O24" s="37">
        <f t="shared" si="1"/>
        <v>0</v>
      </c>
      <c r="P24" s="37">
        <f t="shared" si="1"/>
        <v>1170043</v>
      </c>
      <c r="Q24" s="37">
        <f t="shared" si="1"/>
        <v>342795</v>
      </c>
      <c r="R24" s="37">
        <f t="shared" si="1"/>
        <v>1512838</v>
      </c>
      <c r="S24" s="37">
        <f t="shared" si="1"/>
        <v>3426572</v>
      </c>
      <c r="T24" s="37">
        <f t="shared" si="1"/>
        <v>748491</v>
      </c>
      <c r="U24" s="37">
        <f t="shared" si="1"/>
        <v>2795600</v>
      </c>
      <c r="V24" s="37">
        <f t="shared" si="1"/>
        <v>6970663</v>
      </c>
      <c r="W24" s="37">
        <f t="shared" si="1"/>
        <v>9573285</v>
      </c>
      <c r="X24" s="37">
        <f t="shared" si="1"/>
        <v>8062446</v>
      </c>
      <c r="Y24" s="37">
        <f t="shared" si="1"/>
        <v>1510839</v>
      </c>
      <c r="Z24" s="38">
        <f>+IF(X24&lt;&gt;0,+(Y24/X24)*100,0)</f>
        <v>18.73921388124646</v>
      </c>
      <c r="AA24" s="39">
        <f>SUM(AA15:AA23)</f>
        <v>8062446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83526799</v>
      </c>
      <c r="D25" s="29">
        <f>+D12+D24</f>
        <v>0</v>
      </c>
      <c r="E25" s="30">
        <f t="shared" si="2"/>
        <v>306218707</v>
      </c>
      <c r="F25" s="31">
        <f t="shared" si="2"/>
        <v>311634215</v>
      </c>
      <c r="G25" s="31">
        <f t="shared" si="2"/>
        <v>-186666</v>
      </c>
      <c r="H25" s="31">
        <f t="shared" si="2"/>
        <v>5087495</v>
      </c>
      <c r="I25" s="31">
        <f t="shared" si="2"/>
        <v>4499651</v>
      </c>
      <c r="J25" s="31">
        <f t="shared" si="2"/>
        <v>9400480</v>
      </c>
      <c r="K25" s="31">
        <f t="shared" si="2"/>
        <v>2451722</v>
      </c>
      <c r="L25" s="31">
        <f t="shared" si="2"/>
        <v>2757869</v>
      </c>
      <c r="M25" s="31">
        <f t="shared" si="2"/>
        <v>2408164</v>
      </c>
      <c r="N25" s="31">
        <f t="shared" si="2"/>
        <v>7617755</v>
      </c>
      <c r="O25" s="31">
        <f t="shared" si="2"/>
        <v>2349056</v>
      </c>
      <c r="P25" s="31">
        <f t="shared" si="2"/>
        <v>4121059</v>
      </c>
      <c r="Q25" s="31">
        <f t="shared" si="2"/>
        <v>3773883</v>
      </c>
      <c r="R25" s="31">
        <f t="shared" si="2"/>
        <v>10243998</v>
      </c>
      <c r="S25" s="31">
        <f t="shared" si="2"/>
        <v>12072043</v>
      </c>
      <c r="T25" s="31">
        <f t="shared" si="2"/>
        <v>9533713</v>
      </c>
      <c r="U25" s="31">
        <f t="shared" si="2"/>
        <v>11700920</v>
      </c>
      <c r="V25" s="31">
        <f t="shared" si="2"/>
        <v>33306676</v>
      </c>
      <c r="W25" s="31">
        <f t="shared" si="2"/>
        <v>60568909</v>
      </c>
      <c r="X25" s="31">
        <f t="shared" si="2"/>
        <v>311634215</v>
      </c>
      <c r="Y25" s="31">
        <f t="shared" si="2"/>
        <v>-251065306</v>
      </c>
      <c r="Z25" s="32">
        <f>+IF(X25&lt;&gt;0,+(Y25/X25)*100,0)</f>
        <v>-80.564101730613885</v>
      </c>
      <c r="AA25" s="33">
        <f>+AA12+AA24</f>
        <v>311634215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269574840</v>
      </c>
      <c r="D32" s="18"/>
      <c r="E32" s="19">
        <v>298750195</v>
      </c>
      <c r="F32" s="20">
        <v>295766549</v>
      </c>
      <c r="G32" s="20">
        <v>1439609</v>
      </c>
      <c r="H32" s="20">
        <v>41526533</v>
      </c>
      <c r="I32" s="20">
        <v>36576706</v>
      </c>
      <c r="J32" s="20">
        <v>79542848</v>
      </c>
      <c r="K32" s="20">
        <v>21941644</v>
      </c>
      <c r="L32" s="20">
        <v>21539826</v>
      </c>
      <c r="M32" s="20">
        <v>19966088</v>
      </c>
      <c r="N32" s="20">
        <v>63447558</v>
      </c>
      <c r="O32" s="20">
        <v>20709791</v>
      </c>
      <c r="P32" s="20">
        <v>28227050</v>
      </c>
      <c r="Q32" s="20">
        <v>29334742</v>
      </c>
      <c r="R32" s="20">
        <v>78271583</v>
      </c>
      <c r="S32" s="20">
        <v>38052326</v>
      </c>
      <c r="T32" s="20">
        <v>31525210</v>
      </c>
      <c r="U32" s="20">
        <v>32549793</v>
      </c>
      <c r="V32" s="20">
        <v>102127329</v>
      </c>
      <c r="W32" s="20">
        <v>323389318</v>
      </c>
      <c r="X32" s="20">
        <v>295766549</v>
      </c>
      <c r="Y32" s="20">
        <v>27622769</v>
      </c>
      <c r="Z32" s="21">
        <v>9.3393823924286998</v>
      </c>
      <c r="AA32" s="22">
        <v>295766549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604937</v>
      </c>
      <c r="F33" s="20">
        <v>604937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604937</v>
      </c>
      <c r="Y33" s="20">
        <v>-604937</v>
      </c>
      <c r="Z33" s="21">
        <v>-100</v>
      </c>
      <c r="AA33" s="22">
        <v>604937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269574840</v>
      </c>
      <c r="D34" s="29">
        <f>SUM(D29:D33)</f>
        <v>0</v>
      </c>
      <c r="E34" s="30">
        <f t="shared" si="3"/>
        <v>299355132</v>
      </c>
      <c r="F34" s="31">
        <f t="shared" si="3"/>
        <v>296371486</v>
      </c>
      <c r="G34" s="31">
        <f t="shared" si="3"/>
        <v>1439609</v>
      </c>
      <c r="H34" s="31">
        <f t="shared" si="3"/>
        <v>41526533</v>
      </c>
      <c r="I34" s="31">
        <f t="shared" si="3"/>
        <v>36576706</v>
      </c>
      <c r="J34" s="31">
        <f t="shared" si="3"/>
        <v>79542848</v>
      </c>
      <c r="K34" s="31">
        <f t="shared" si="3"/>
        <v>21941644</v>
      </c>
      <c r="L34" s="31">
        <f t="shared" si="3"/>
        <v>21539826</v>
      </c>
      <c r="M34" s="31">
        <f t="shared" si="3"/>
        <v>19966088</v>
      </c>
      <c r="N34" s="31">
        <f t="shared" si="3"/>
        <v>63447558</v>
      </c>
      <c r="O34" s="31">
        <f t="shared" si="3"/>
        <v>20709791</v>
      </c>
      <c r="P34" s="31">
        <f t="shared" si="3"/>
        <v>28227050</v>
      </c>
      <c r="Q34" s="31">
        <f t="shared" si="3"/>
        <v>29334742</v>
      </c>
      <c r="R34" s="31">
        <f t="shared" si="3"/>
        <v>78271583</v>
      </c>
      <c r="S34" s="31">
        <f t="shared" si="3"/>
        <v>38052326</v>
      </c>
      <c r="T34" s="31">
        <f t="shared" si="3"/>
        <v>31525210</v>
      </c>
      <c r="U34" s="31">
        <f t="shared" si="3"/>
        <v>32549793</v>
      </c>
      <c r="V34" s="31">
        <f t="shared" si="3"/>
        <v>102127329</v>
      </c>
      <c r="W34" s="31">
        <f t="shared" si="3"/>
        <v>323389318</v>
      </c>
      <c r="X34" s="31">
        <f t="shared" si="3"/>
        <v>296371486</v>
      </c>
      <c r="Y34" s="31">
        <f t="shared" si="3"/>
        <v>27017832</v>
      </c>
      <c r="Z34" s="32">
        <f>+IF(X34&lt;&gt;0,+(Y34/X34)*100,0)</f>
        <v>9.1162049239784153</v>
      </c>
      <c r="AA34" s="33">
        <f>SUM(AA29:AA33)</f>
        <v>296371486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32000</v>
      </c>
      <c r="F37" s="20">
        <v>32000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32000</v>
      </c>
      <c r="Y37" s="20">
        <v>-32000</v>
      </c>
      <c r="Z37" s="21">
        <v>-100</v>
      </c>
      <c r="AA37" s="22">
        <v>32000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32000</v>
      </c>
      <c r="F39" s="37">
        <f t="shared" si="4"/>
        <v>32000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32000</v>
      </c>
      <c r="Y39" s="37">
        <f t="shared" si="4"/>
        <v>-32000</v>
      </c>
      <c r="Z39" s="38">
        <f>+IF(X39&lt;&gt;0,+(Y39/X39)*100,0)</f>
        <v>-100</v>
      </c>
      <c r="AA39" s="39">
        <f>SUM(AA37:AA38)</f>
        <v>32000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269574840</v>
      </c>
      <c r="D40" s="29">
        <f>+D34+D39</f>
        <v>0</v>
      </c>
      <c r="E40" s="30">
        <f t="shared" si="5"/>
        <v>299387132</v>
      </c>
      <c r="F40" s="31">
        <f t="shared" si="5"/>
        <v>296403486</v>
      </c>
      <c r="G40" s="31">
        <f t="shared" si="5"/>
        <v>1439609</v>
      </c>
      <c r="H40" s="31">
        <f t="shared" si="5"/>
        <v>41526533</v>
      </c>
      <c r="I40" s="31">
        <f t="shared" si="5"/>
        <v>36576706</v>
      </c>
      <c r="J40" s="31">
        <f t="shared" si="5"/>
        <v>79542848</v>
      </c>
      <c r="K40" s="31">
        <f t="shared" si="5"/>
        <v>21941644</v>
      </c>
      <c r="L40" s="31">
        <f t="shared" si="5"/>
        <v>21539826</v>
      </c>
      <c r="M40" s="31">
        <f t="shared" si="5"/>
        <v>19966088</v>
      </c>
      <c r="N40" s="31">
        <f t="shared" si="5"/>
        <v>63447558</v>
      </c>
      <c r="O40" s="31">
        <f t="shared" si="5"/>
        <v>20709791</v>
      </c>
      <c r="P40" s="31">
        <f t="shared" si="5"/>
        <v>28227050</v>
      </c>
      <c r="Q40" s="31">
        <f t="shared" si="5"/>
        <v>29334742</v>
      </c>
      <c r="R40" s="31">
        <f t="shared" si="5"/>
        <v>78271583</v>
      </c>
      <c r="S40" s="31">
        <f t="shared" si="5"/>
        <v>38052326</v>
      </c>
      <c r="T40" s="31">
        <f t="shared" si="5"/>
        <v>31525210</v>
      </c>
      <c r="U40" s="31">
        <f t="shared" si="5"/>
        <v>32549793</v>
      </c>
      <c r="V40" s="31">
        <f t="shared" si="5"/>
        <v>102127329</v>
      </c>
      <c r="W40" s="31">
        <f t="shared" si="5"/>
        <v>323389318</v>
      </c>
      <c r="X40" s="31">
        <f t="shared" si="5"/>
        <v>296403486</v>
      </c>
      <c r="Y40" s="31">
        <f t="shared" si="5"/>
        <v>26985832</v>
      </c>
      <c r="Z40" s="32">
        <f>+IF(X40&lt;&gt;0,+(Y40/X40)*100,0)</f>
        <v>9.104424635545616</v>
      </c>
      <c r="AA40" s="33">
        <f>+AA34+AA39</f>
        <v>296403486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-186048041</v>
      </c>
      <c r="D42" s="43">
        <f>+D25-D40</f>
        <v>0</v>
      </c>
      <c r="E42" s="44">
        <f t="shared" si="6"/>
        <v>6831575</v>
      </c>
      <c r="F42" s="45">
        <f t="shared" si="6"/>
        <v>15230729</v>
      </c>
      <c r="G42" s="45">
        <f t="shared" si="6"/>
        <v>-1626275</v>
      </c>
      <c r="H42" s="45">
        <f t="shared" si="6"/>
        <v>-36439038</v>
      </c>
      <c r="I42" s="45">
        <f t="shared" si="6"/>
        <v>-32077055</v>
      </c>
      <c r="J42" s="45">
        <f t="shared" si="6"/>
        <v>-70142368</v>
      </c>
      <c r="K42" s="45">
        <f t="shared" si="6"/>
        <v>-19489922</v>
      </c>
      <c r="L42" s="45">
        <f t="shared" si="6"/>
        <v>-18781957</v>
      </c>
      <c r="M42" s="45">
        <f t="shared" si="6"/>
        <v>-17557924</v>
      </c>
      <c r="N42" s="45">
        <f t="shared" si="6"/>
        <v>-55829803</v>
      </c>
      <c r="O42" s="45">
        <f t="shared" si="6"/>
        <v>-18360735</v>
      </c>
      <c r="P42" s="45">
        <f t="shared" si="6"/>
        <v>-24105991</v>
      </c>
      <c r="Q42" s="45">
        <f t="shared" si="6"/>
        <v>-25560859</v>
      </c>
      <c r="R42" s="45">
        <f t="shared" si="6"/>
        <v>-68027585</v>
      </c>
      <c r="S42" s="45">
        <f t="shared" si="6"/>
        <v>-25980283</v>
      </c>
      <c r="T42" s="45">
        <f t="shared" si="6"/>
        <v>-21991497</v>
      </c>
      <c r="U42" s="45">
        <f t="shared" si="6"/>
        <v>-20848873</v>
      </c>
      <c r="V42" s="45">
        <f t="shared" si="6"/>
        <v>-68820653</v>
      </c>
      <c r="W42" s="45">
        <f t="shared" si="6"/>
        <v>-262820409</v>
      </c>
      <c r="X42" s="45">
        <f t="shared" si="6"/>
        <v>15230729</v>
      </c>
      <c r="Y42" s="45">
        <f t="shared" si="6"/>
        <v>-278051138</v>
      </c>
      <c r="Z42" s="46">
        <f>+IF(X42&lt;&gt;0,+(Y42/X42)*100,0)</f>
        <v>-1825.5931019454156</v>
      </c>
      <c r="AA42" s="47">
        <f>+AA25-AA40</f>
        <v>15230729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1131860093</v>
      </c>
      <c r="D19" s="18"/>
      <c r="E19" s="19">
        <v>22382577</v>
      </c>
      <c r="F19" s="20">
        <v>43947546</v>
      </c>
      <c r="G19" s="20">
        <v>1199130940</v>
      </c>
      <c r="H19" s="20">
        <v>-65314387</v>
      </c>
      <c r="I19" s="20">
        <v>27292690</v>
      </c>
      <c r="J19" s="20">
        <v>1161109243</v>
      </c>
      <c r="K19" s="20">
        <v>922768</v>
      </c>
      <c r="L19" s="20">
        <v>4208007</v>
      </c>
      <c r="M19" s="20">
        <v>-20161031</v>
      </c>
      <c r="N19" s="20">
        <v>-15030256</v>
      </c>
      <c r="O19" s="20">
        <v>537156</v>
      </c>
      <c r="P19" s="20">
        <v>888773</v>
      </c>
      <c r="Q19" s="20">
        <v>1157859</v>
      </c>
      <c r="R19" s="20">
        <v>2583788</v>
      </c>
      <c r="S19" s="20">
        <v>2177989</v>
      </c>
      <c r="T19" s="20">
        <v>11020807</v>
      </c>
      <c r="U19" s="20">
        <v>12307802</v>
      </c>
      <c r="V19" s="20">
        <v>25506598</v>
      </c>
      <c r="W19" s="20">
        <v>1174169373</v>
      </c>
      <c r="X19" s="20">
        <v>43947546</v>
      </c>
      <c r="Y19" s="20">
        <v>1130221827</v>
      </c>
      <c r="Z19" s="21">
        <v>2571.7518493524076</v>
      </c>
      <c r="AA19" s="22">
        <v>43947546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1131860093</v>
      </c>
      <c r="D24" s="29">
        <f>SUM(D15:D23)</f>
        <v>0</v>
      </c>
      <c r="E24" s="36">
        <f t="shared" si="1"/>
        <v>22382577</v>
      </c>
      <c r="F24" s="37">
        <f t="shared" si="1"/>
        <v>43947546</v>
      </c>
      <c r="G24" s="37">
        <f t="shared" si="1"/>
        <v>1199130940</v>
      </c>
      <c r="H24" s="37">
        <f t="shared" si="1"/>
        <v>-65314387</v>
      </c>
      <c r="I24" s="37">
        <f t="shared" si="1"/>
        <v>27292690</v>
      </c>
      <c r="J24" s="37">
        <f t="shared" si="1"/>
        <v>1161109243</v>
      </c>
      <c r="K24" s="37">
        <f t="shared" si="1"/>
        <v>922768</v>
      </c>
      <c r="L24" s="37">
        <f t="shared" si="1"/>
        <v>4208007</v>
      </c>
      <c r="M24" s="37">
        <f t="shared" si="1"/>
        <v>-20161031</v>
      </c>
      <c r="N24" s="37">
        <f t="shared" si="1"/>
        <v>-15030256</v>
      </c>
      <c r="O24" s="37">
        <f t="shared" si="1"/>
        <v>537156</v>
      </c>
      <c r="P24" s="37">
        <f t="shared" si="1"/>
        <v>888773</v>
      </c>
      <c r="Q24" s="37">
        <f t="shared" si="1"/>
        <v>1157859</v>
      </c>
      <c r="R24" s="37">
        <f t="shared" si="1"/>
        <v>2583788</v>
      </c>
      <c r="S24" s="37">
        <f t="shared" si="1"/>
        <v>2177989</v>
      </c>
      <c r="T24" s="37">
        <f t="shared" si="1"/>
        <v>11020807</v>
      </c>
      <c r="U24" s="37">
        <f t="shared" si="1"/>
        <v>12307802</v>
      </c>
      <c r="V24" s="37">
        <f t="shared" si="1"/>
        <v>25506598</v>
      </c>
      <c r="W24" s="37">
        <f t="shared" si="1"/>
        <v>1174169373</v>
      </c>
      <c r="X24" s="37">
        <f t="shared" si="1"/>
        <v>43947546</v>
      </c>
      <c r="Y24" s="37">
        <f t="shared" si="1"/>
        <v>1130221827</v>
      </c>
      <c r="Z24" s="38">
        <f>+IF(X24&lt;&gt;0,+(Y24/X24)*100,0)</f>
        <v>2571.7518493524076</v>
      </c>
      <c r="AA24" s="39">
        <f>SUM(AA15:AA23)</f>
        <v>43947546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1131860093</v>
      </c>
      <c r="D25" s="29">
        <f>+D12+D24</f>
        <v>0</v>
      </c>
      <c r="E25" s="30">
        <f t="shared" si="2"/>
        <v>22382577</v>
      </c>
      <c r="F25" s="31">
        <f t="shared" si="2"/>
        <v>43947546</v>
      </c>
      <c r="G25" s="31">
        <f t="shared" si="2"/>
        <v>1199130940</v>
      </c>
      <c r="H25" s="31">
        <f t="shared" si="2"/>
        <v>-65314387</v>
      </c>
      <c r="I25" s="31">
        <f t="shared" si="2"/>
        <v>27292690</v>
      </c>
      <c r="J25" s="31">
        <f t="shared" si="2"/>
        <v>1161109243</v>
      </c>
      <c r="K25" s="31">
        <f t="shared" si="2"/>
        <v>922768</v>
      </c>
      <c r="L25" s="31">
        <f t="shared" si="2"/>
        <v>4208007</v>
      </c>
      <c r="M25" s="31">
        <f t="shared" si="2"/>
        <v>-20161031</v>
      </c>
      <c r="N25" s="31">
        <f t="shared" si="2"/>
        <v>-15030256</v>
      </c>
      <c r="O25" s="31">
        <f t="shared" si="2"/>
        <v>537156</v>
      </c>
      <c r="P25" s="31">
        <f t="shared" si="2"/>
        <v>888773</v>
      </c>
      <c r="Q25" s="31">
        <f t="shared" si="2"/>
        <v>1157859</v>
      </c>
      <c r="R25" s="31">
        <f t="shared" si="2"/>
        <v>2583788</v>
      </c>
      <c r="S25" s="31">
        <f t="shared" si="2"/>
        <v>2177989</v>
      </c>
      <c r="T25" s="31">
        <f t="shared" si="2"/>
        <v>11020807</v>
      </c>
      <c r="U25" s="31">
        <f t="shared" si="2"/>
        <v>12307802</v>
      </c>
      <c r="V25" s="31">
        <f t="shared" si="2"/>
        <v>25506598</v>
      </c>
      <c r="W25" s="31">
        <f t="shared" si="2"/>
        <v>1174169373</v>
      </c>
      <c r="X25" s="31">
        <f t="shared" si="2"/>
        <v>43947546</v>
      </c>
      <c r="Y25" s="31">
        <f t="shared" si="2"/>
        <v>1130221827</v>
      </c>
      <c r="Z25" s="32">
        <f>+IF(X25&lt;&gt;0,+(Y25/X25)*100,0)</f>
        <v>2571.7518493524076</v>
      </c>
      <c r="AA25" s="33">
        <f>+AA12+AA24</f>
        <v>43947546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49959621</v>
      </c>
      <c r="D31" s="18"/>
      <c r="E31" s="19">
        <v>57583317</v>
      </c>
      <c r="F31" s="20">
        <v>57583317</v>
      </c>
      <c r="G31" s="20">
        <v>50209331</v>
      </c>
      <c r="H31" s="20">
        <v>149073</v>
      </c>
      <c r="I31" s="20">
        <v>367758</v>
      </c>
      <c r="J31" s="20">
        <v>50726162</v>
      </c>
      <c r="K31" s="20">
        <v>340254</v>
      </c>
      <c r="L31" s="20">
        <v>233611</v>
      </c>
      <c r="M31" s="20">
        <v>390822</v>
      </c>
      <c r="N31" s="20">
        <v>964687</v>
      </c>
      <c r="O31" s="20">
        <v>639806</v>
      </c>
      <c r="P31" s="20">
        <v>450343</v>
      </c>
      <c r="Q31" s="20">
        <v>538334</v>
      </c>
      <c r="R31" s="20">
        <v>1628483</v>
      </c>
      <c r="S31" s="20">
        <v>247176</v>
      </c>
      <c r="T31" s="20">
        <v>1018328</v>
      </c>
      <c r="U31" s="20">
        <v>229989</v>
      </c>
      <c r="V31" s="20">
        <v>1495493</v>
      </c>
      <c r="W31" s="20">
        <v>54814825</v>
      </c>
      <c r="X31" s="20">
        <v>57583317</v>
      </c>
      <c r="Y31" s="20">
        <v>-2768492</v>
      </c>
      <c r="Z31" s="21">
        <v>-4.8078022320249456</v>
      </c>
      <c r="AA31" s="22">
        <v>57583317</v>
      </c>
    </row>
    <row r="32" spans="1:27" ht="13.5" x14ac:dyDescent="0.25">
      <c r="A32" s="23" t="s">
        <v>58</v>
      </c>
      <c r="B32" s="17" t="s">
        <v>32</v>
      </c>
      <c r="C32" s="18">
        <v>20466943</v>
      </c>
      <c r="D32" s="18"/>
      <c r="E32" s="19"/>
      <c r="F32" s="20"/>
      <c r="G32" s="20">
        <v>45509382</v>
      </c>
      <c r="H32" s="20">
        <v>-21646812</v>
      </c>
      <c r="I32" s="20">
        <v>1183234</v>
      </c>
      <c r="J32" s="20">
        <v>25045804</v>
      </c>
      <c r="K32" s="20">
        <v>-1882190</v>
      </c>
      <c r="L32" s="20">
        <v>5772580</v>
      </c>
      <c r="M32" s="20">
        <v>-521023</v>
      </c>
      <c r="N32" s="20">
        <v>3369367</v>
      </c>
      <c r="O32" s="20">
        <v>255545</v>
      </c>
      <c r="P32" s="20">
        <v>-1261411</v>
      </c>
      <c r="Q32" s="20">
        <v>9580840</v>
      </c>
      <c r="R32" s="20">
        <v>8574974</v>
      </c>
      <c r="S32" s="20">
        <v>-2419880</v>
      </c>
      <c r="T32" s="20">
        <v>6561737</v>
      </c>
      <c r="U32" s="20">
        <v>109650</v>
      </c>
      <c r="V32" s="20">
        <v>4251507</v>
      </c>
      <c r="W32" s="20">
        <v>41241652</v>
      </c>
      <c r="X32" s="20"/>
      <c r="Y32" s="20">
        <v>41241652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70426564</v>
      </c>
      <c r="D34" s="29">
        <f>SUM(D29:D33)</f>
        <v>0</v>
      </c>
      <c r="E34" s="30">
        <f t="shared" si="3"/>
        <v>57583317</v>
      </c>
      <c r="F34" s="31">
        <f t="shared" si="3"/>
        <v>57583317</v>
      </c>
      <c r="G34" s="31">
        <f t="shared" si="3"/>
        <v>95718713</v>
      </c>
      <c r="H34" s="31">
        <f t="shared" si="3"/>
        <v>-21497739</v>
      </c>
      <c r="I34" s="31">
        <f t="shared" si="3"/>
        <v>1550992</v>
      </c>
      <c r="J34" s="31">
        <f t="shared" si="3"/>
        <v>75771966</v>
      </c>
      <c r="K34" s="31">
        <f t="shared" si="3"/>
        <v>-1541936</v>
      </c>
      <c r="L34" s="31">
        <f t="shared" si="3"/>
        <v>6006191</v>
      </c>
      <c r="M34" s="31">
        <f t="shared" si="3"/>
        <v>-130201</v>
      </c>
      <c r="N34" s="31">
        <f t="shared" si="3"/>
        <v>4334054</v>
      </c>
      <c r="O34" s="31">
        <f t="shared" si="3"/>
        <v>895351</v>
      </c>
      <c r="P34" s="31">
        <f t="shared" si="3"/>
        <v>-811068</v>
      </c>
      <c r="Q34" s="31">
        <f t="shared" si="3"/>
        <v>10119174</v>
      </c>
      <c r="R34" s="31">
        <f t="shared" si="3"/>
        <v>10203457</v>
      </c>
      <c r="S34" s="31">
        <f t="shared" si="3"/>
        <v>-2172704</v>
      </c>
      <c r="T34" s="31">
        <f t="shared" si="3"/>
        <v>7580065</v>
      </c>
      <c r="U34" s="31">
        <f t="shared" si="3"/>
        <v>339639</v>
      </c>
      <c r="V34" s="31">
        <f t="shared" si="3"/>
        <v>5747000</v>
      </c>
      <c r="W34" s="31">
        <f t="shared" si="3"/>
        <v>96056477</v>
      </c>
      <c r="X34" s="31">
        <f t="shared" si="3"/>
        <v>57583317</v>
      </c>
      <c r="Y34" s="31">
        <f t="shared" si="3"/>
        <v>38473160</v>
      </c>
      <c r="Z34" s="32">
        <f>+IF(X34&lt;&gt;0,+(Y34/X34)*100,0)</f>
        <v>66.813031975910661</v>
      </c>
      <c r="AA34" s="33">
        <f>SUM(AA29:AA33)</f>
        <v>57583317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70426564</v>
      </c>
      <c r="D40" s="29">
        <f>+D34+D39</f>
        <v>0</v>
      </c>
      <c r="E40" s="30">
        <f t="shared" si="5"/>
        <v>57583317</v>
      </c>
      <c r="F40" s="31">
        <f t="shared" si="5"/>
        <v>57583317</v>
      </c>
      <c r="G40" s="31">
        <f t="shared" si="5"/>
        <v>95718713</v>
      </c>
      <c r="H40" s="31">
        <f t="shared" si="5"/>
        <v>-21497739</v>
      </c>
      <c r="I40" s="31">
        <f t="shared" si="5"/>
        <v>1550992</v>
      </c>
      <c r="J40" s="31">
        <f t="shared" si="5"/>
        <v>75771966</v>
      </c>
      <c r="K40" s="31">
        <f t="shared" si="5"/>
        <v>-1541936</v>
      </c>
      <c r="L40" s="31">
        <f t="shared" si="5"/>
        <v>6006191</v>
      </c>
      <c r="M40" s="31">
        <f t="shared" si="5"/>
        <v>-130201</v>
      </c>
      <c r="N40" s="31">
        <f t="shared" si="5"/>
        <v>4334054</v>
      </c>
      <c r="O40" s="31">
        <f t="shared" si="5"/>
        <v>895351</v>
      </c>
      <c r="P40" s="31">
        <f t="shared" si="5"/>
        <v>-811068</v>
      </c>
      <c r="Q40" s="31">
        <f t="shared" si="5"/>
        <v>10119174</v>
      </c>
      <c r="R40" s="31">
        <f t="shared" si="5"/>
        <v>10203457</v>
      </c>
      <c r="S40" s="31">
        <f t="shared" si="5"/>
        <v>-2172704</v>
      </c>
      <c r="T40" s="31">
        <f t="shared" si="5"/>
        <v>7580065</v>
      </c>
      <c r="U40" s="31">
        <f t="shared" si="5"/>
        <v>339639</v>
      </c>
      <c r="V40" s="31">
        <f t="shared" si="5"/>
        <v>5747000</v>
      </c>
      <c r="W40" s="31">
        <f t="shared" si="5"/>
        <v>96056477</v>
      </c>
      <c r="X40" s="31">
        <f t="shared" si="5"/>
        <v>57583317</v>
      </c>
      <c r="Y40" s="31">
        <f t="shared" si="5"/>
        <v>38473160</v>
      </c>
      <c r="Z40" s="32">
        <f>+IF(X40&lt;&gt;0,+(Y40/X40)*100,0)</f>
        <v>66.813031975910661</v>
      </c>
      <c r="AA40" s="33">
        <f>+AA34+AA39</f>
        <v>57583317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1061433529</v>
      </c>
      <c r="D42" s="43">
        <f>+D25-D40</f>
        <v>0</v>
      </c>
      <c r="E42" s="44">
        <f t="shared" si="6"/>
        <v>-35200740</v>
      </c>
      <c r="F42" s="45">
        <f t="shared" si="6"/>
        <v>-13635771</v>
      </c>
      <c r="G42" s="45">
        <f t="shared" si="6"/>
        <v>1103412227</v>
      </c>
      <c r="H42" s="45">
        <f t="shared" si="6"/>
        <v>-43816648</v>
      </c>
      <c r="I42" s="45">
        <f t="shared" si="6"/>
        <v>25741698</v>
      </c>
      <c r="J42" s="45">
        <f t="shared" si="6"/>
        <v>1085337277</v>
      </c>
      <c r="K42" s="45">
        <f t="shared" si="6"/>
        <v>2464704</v>
      </c>
      <c r="L42" s="45">
        <f t="shared" si="6"/>
        <v>-1798184</v>
      </c>
      <c r="M42" s="45">
        <f t="shared" si="6"/>
        <v>-20030830</v>
      </c>
      <c r="N42" s="45">
        <f t="shared" si="6"/>
        <v>-19364310</v>
      </c>
      <c r="O42" s="45">
        <f t="shared" si="6"/>
        <v>-358195</v>
      </c>
      <c r="P42" s="45">
        <f t="shared" si="6"/>
        <v>1699841</v>
      </c>
      <c r="Q42" s="45">
        <f t="shared" si="6"/>
        <v>-8961315</v>
      </c>
      <c r="R42" s="45">
        <f t="shared" si="6"/>
        <v>-7619669</v>
      </c>
      <c r="S42" s="45">
        <f t="shared" si="6"/>
        <v>4350693</v>
      </c>
      <c r="T42" s="45">
        <f t="shared" si="6"/>
        <v>3440742</v>
      </c>
      <c r="U42" s="45">
        <f t="shared" si="6"/>
        <v>11968163</v>
      </c>
      <c r="V42" s="45">
        <f t="shared" si="6"/>
        <v>19759598</v>
      </c>
      <c r="W42" s="45">
        <f t="shared" si="6"/>
        <v>1078112896</v>
      </c>
      <c r="X42" s="45">
        <f t="shared" si="6"/>
        <v>-13635771</v>
      </c>
      <c r="Y42" s="45">
        <f t="shared" si="6"/>
        <v>1091748667</v>
      </c>
      <c r="Z42" s="46">
        <f>+IF(X42&lt;&gt;0,+(Y42/X42)*100,0)</f>
        <v>-8006.5048540342905</v>
      </c>
      <c r="AA42" s="47">
        <f>+AA25-AA40</f>
        <v>-13635771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871218390</v>
      </c>
      <c r="D45" s="18"/>
      <c r="E45" s="19">
        <v>283636397</v>
      </c>
      <c r="F45" s="20">
        <v>268378776</v>
      </c>
      <c r="G45" s="20">
        <v>836177435</v>
      </c>
      <c r="H45" s="20">
        <v>-13725323</v>
      </c>
      <c r="I45" s="20">
        <v>40498688</v>
      </c>
      <c r="J45" s="20">
        <v>862950800</v>
      </c>
      <c r="K45" s="20">
        <v>27521728</v>
      </c>
      <c r="L45" s="20">
        <v>37551805</v>
      </c>
      <c r="M45" s="20">
        <v>-29319428</v>
      </c>
      <c r="N45" s="20">
        <v>35754105</v>
      </c>
      <c r="O45" s="20">
        <v>37707282</v>
      </c>
      <c r="P45" s="20">
        <v>42527106</v>
      </c>
      <c r="Q45" s="20">
        <v>70770120</v>
      </c>
      <c r="R45" s="20">
        <v>151004508</v>
      </c>
      <c r="S45" s="20">
        <v>41738950</v>
      </c>
      <c r="T45" s="20">
        <v>24007981</v>
      </c>
      <c r="U45" s="20"/>
      <c r="V45" s="20">
        <v>65746931</v>
      </c>
      <c r="W45" s="20">
        <v>1115456344</v>
      </c>
      <c r="X45" s="20">
        <v>268378776</v>
      </c>
      <c r="Y45" s="20">
        <v>847077568</v>
      </c>
      <c r="Z45" s="48">
        <v>315.62762921312373</v>
      </c>
      <c r="AA45" s="22">
        <v>268378776</v>
      </c>
    </row>
    <row r="46" spans="1:27" ht="13.5" x14ac:dyDescent="0.25">
      <c r="A46" s="23" t="s">
        <v>69</v>
      </c>
      <c r="B46" s="17" t="s">
        <v>32</v>
      </c>
      <c r="C46" s="18">
        <v>27882925</v>
      </c>
      <c r="D46" s="18"/>
      <c r="E46" s="19"/>
      <c r="F46" s="20"/>
      <c r="G46" s="20">
        <v>27882925</v>
      </c>
      <c r="H46" s="20"/>
      <c r="I46" s="20"/>
      <c r="J46" s="20">
        <v>27882925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27882925</v>
      </c>
      <c r="X46" s="20"/>
      <c r="Y46" s="20">
        <v>27882925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899101315</v>
      </c>
      <c r="D48" s="51">
        <f>SUM(D45:D47)</f>
        <v>0</v>
      </c>
      <c r="E48" s="52">
        <f t="shared" si="7"/>
        <v>283636397</v>
      </c>
      <c r="F48" s="53">
        <f t="shared" si="7"/>
        <v>268378776</v>
      </c>
      <c r="G48" s="53">
        <f t="shared" si="7"/>
        <v>864060360</v>
      </c>
      <c r="H48" s="53">
        <f t="shared" si="7"/>
        <v>-13725323</v>
      </c>
      <c r="I48" s="53">
        <f t="shared" si="7"/>
        <v>40498688</v>
      </c>
      <c r="J48" s="53">
        <f t="shared" si="7"/>
        <v>890833725</v>
      </c>
      <c r="K48" s="53">
        <f t="shared" si="7"/>
        <v>27521728</v>
      </c>
      <c r="L48" s="53">
        <f t="shared" si="7"/>
        <v>37551805</v>
      </c>
      <c r="M48" s="53">
        <f t="shared" si="7"/>
        <v>-29319428</v>
      </c>
      <c r="N48" s="53">
        <f t="shared" si="7"/>
        <v>35754105</v>
      </c>
      <c r="O48" s="53">
        <f t="shared" si="7"/>
        <v>37707282</v>
      </c>
      <c r="P48" s="53">
        <f t="shared" si="7"/>
        <v>42527106</v>
      </c>
      <c r="Q48" s="53">
        <f t="shared" si="7"/>
        <v>70770120</v>
      </c>
      <c r="R48" s="53">
        <f t="shared" si="7"/>
        <v>151004508</v>
      </c>
      <c r="S48" s="53">
        <f t="shared" si="7"/>
        <v>41738950</v>
      </c>
      <c r="T48" s="53">
        <f t="shared" si="7"/>
        <v>24007981</v>
      </c>
      <c r="U48" s="53">
        <f t="shared" si="7"/>
        <v>0</v>
      </c>
      <c r="V48" s="53">
        <f t="shared" si="7"/>
        <v>65746931</v>
      </c>
      <c r="W48" s="53">
        <f t="shared" si="7"/>
        <v>1143339269</v>
      </c>
      <c r="X48" s="53">
        <f t="shared" si="7"/>
        <v>268378776</v>
      </c>
      <c r="Y48" s="53">
        <f t="shared" si="7"/>
        <v>874960493</v>
      </c>
      <c r="Z48" s="54">
        <f>+IF(X48&lt;&gt;0,+(Y48/X48)*100,0)</f>
        <v>326.01702192724804</v>
      </c>
      <c r="AA48" s="55">
        <f>SUM(AA45:AA47)</f>
        <v>268378776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398401930</v>
      </c>
      <c r="D6" s="18"/>
      <c r="E6" s="19">
        <v>174469478</v>
      </c>
      <c r="F6" s="20">
        <v>-343324746</v>
      </c>
      <c r="G6" s="20">
        <v>39320470</v>
      </c>
      <c r="H6" s="20">
        <v>51798214</v>
      </c>
      <c r="I6" s="20">
        <v>58229508</v>
      </c>
      <c r="J6" s="20">
        <v>149348192</v>
      </c>
      <c r="K6" s="20">
        <v>53595749</v>
      </c>
      <c r="L6" s="20">
        <v>7293531</v>
      </c>
      <c r="M6" s="20">
        <v>-11307028</v>
      </c>
      <c r="N6" s="20">
        <v>49582252</v>
      </c>
      <c r="O6" s="20">
        <v>45298</v>
      </c>
      <c r="P6" s="20">
        <v>-11299014</v>
      </c>
      <c r="Q6" s="20">
        <v>2621187</v>
      </c>
      <c r="R6" s="20">
        <v>-8632529</v>
      </c>
      <c r="S6" s="20">
        <v>-3683817</v>
      </c>
      <c r="T6" s="20">
        <v>-7472564</v>
      </c>
      <c r="U6" s="20">
        <v>-14912840</v>
      </c>
      <c r="V6" s="20">
        <v>-26069221</v>
      </c>
      <c r="W6" s="20">
        <v>164228694</v>
      </c>
      <c r="X6" s="20">
        <v>-343324746</v>
      </c>
      <c r="Y6" s="20">
        <v>507553440</v>
      </c>
      <c r="Z6" s="21">
        <v>-147.8347966213889</v>
      </c>
      <c r="AA6" s="22">
        <v>-343324746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64980740</v>
      </c>
      <c r="D8" s="18"/>
      <c r="E8" s="19">
        <v>595014227</v>
      </c>
      <c r="F8" s="20">
        <v>576749049</v>
      </c>
      <c r="G8" s="20">
        <v>14406382</v>
      </c>
      <c r="H8" s="20">
        <v>4381453</v>
      </c>
      <c r="I8" s="20">
        <v>1738631</v>
      </c>
      <c r="J8" s="20">
        <v>20526466</v>
      </c>
      <c r="K8" s="20">
        <v>-15014949</v>
      </c>
      <c r="L8" s="20">
        <v>22559904</v>
      </c>
      <c r="M8" s="20">
        <v>3998296</v>
      </c>
      <c r="N8" s="20">
        <v>11543251</v>
      </c>
      <c r="O8" s="20">
        <v>-8174394</v>
      </c>
      <c r="P8" s="20">
        <v>8514784</v>
      </c>
      <c r="Q8" s="20">
        <v>-4613262</v>
      </c>
      <c r="R8" s="20">
        <v>-4272872</v>
      </c>
      <c r="S8" s="20">
        <v>5748301</v>
      </c>
      <c r="T8" s="20">
        <v>-6275083</v>
      </c>
      <c r="U8" s="20">
        <v>2896347</v>
      </c>
      <c r="V8" s="20">
        <v>2369565</v>
      </c>
      <c r="W8" s="20">
        <v>30166410</v>
      </c>
      <c r="X8" s="20">
        <v>576749049</v>
      </c>
      <c r="Y8" s="20">
        <v>-546582639</v>
      </c>
      <c r="Z8" s="21">
        <v>-94.769577851527586</v>
      </c>
      <c r="AA8" s="22">
        <v>576749049</v>
      </c>
    </row>
    <row r="9" spans="1:27" ht="13.5" x14ac:dyDescent="0.25">
      <c r="A9" s="23" t="s">
        <v>37</v>
      </c>
      <c r="B9" s="17" t="s">
        <v>32</v>
      </c>
      <c r="C9" s="18">
        <v>59747797</v>
      </c>
      <c r="D9" s="18"/>
      <c r="E9" s="19"/>
      <c r="F9" s="20">
        <v>1494168</v>
      </c>
      <c r="G9" s="20">
        <v>44257</v>
      </c>
      <c r="H9" s="20">
        <v>9654071</v>
      </c>
      <c r="I9" s="20">
        <v>9984077</v>
      </c>
      <c r="J9" s="20">
        <v>19682405</v>
      </c>
      <c r="K9" s="20">
        <v>6941575</v>
      </c>
      <c r="L9" s="20">
        <v>7466726</v>
      </c>
      <c r="M9" s="20">
        <v>5742385</v>
      </c>
      <c r="N9" s="20">
        <v>20150686</v>
      </c>
      <c r="O9" s="20">
        <v>5821594</v>
      </c>
      <c r="P9" s="20">
        <v>6355525</v>
      </c>
      <c r="Q9" s="20">
        <v>5719177</v>
      </c>
      <c r="R9" s="20">
        <v>17896296</v>
      </c>
      <c r="S9" s="20">
        <v>6310606</v>
      </c>
      <c r="T9" s="20">
        <v>7235746</v>
      </c>
      <c r="U9" s="20">
        <v>7145575</v>
      </c>
      <c r="V9" s="20">
        <v>20691927</v>
      </c>
      <c r="W9" s="20">
        <v>78421314</v>
      </c>
      <c r="X9" s="20">
        <v>1494168</v>
      </c>
      <c r="Y9" s="20">
        <v>76927146</v>
      </c>
      <c r="Z9" s="21">
        <v>5148.4937436754099</v>
      </c>
      <c r="AA9" s="22">
        <v>1494168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-17848344</v>
      </c>
      <c r="D11" s="18"/>
      <c r="E11" s="19">
        <v>-3045640</v>
      </c>
      <c r="F11" s="20">
        <v>-3453140</v>
      </c>
      <c r="G11" s="20">
        <v>-671089</v>
      </c>
      <c r="H11" s="20">
        <v>-213185</v>
      </c>
      <c r="I11" s="20">
        <v>-2728068</v>
      </c>
      <c r="J11" s="20">
        <v>-3612342</v>
      </c>
      <c r="K11" s="20">
        <v>-3338728</v>
      </c>
      <c r="L11" s="20">
        <v>-1639882</v>
      </c>
      <c r="M11" s="20">
        <v>-331387</v>
      </c>
      <c r="N11" s="20">
        <v>-5309997</v>
      </c>
      <c r="O11" s="20">
        <v>-1507010</v>
      </c>
      <c r="P11" s="20">
        <v>-2319035</v>
      </c>
      <c r="Q11" s="20">
        <v>-3663284</v>
      </c>
      <c r="R11" s="20">
        <v>-7489329</v>
      </c>
      <c r="S11" s="20">
        <v>-2643401</v>
      </c>
      <c r="T11" s="20">
        <v>-8097999</v>
      </c>
      <c r="U11" s="20">
        <v>-1060921</v>
      </c>
      <c r="V11" s="20">
        <v>-11802321</v>
      </c>
      <c r="W11" s="20">
        <v>-28213989</v>
      </c>
      <c r="X11" s="20">
        <v>-3453140</v>
      </c>
      <c r="Y11" s="20">
        <v>-24760849</v>
      </c>
      <c r="Z11" s="21">
        <v>717.05314583248867</v>
      </c>
      <c r="AA11" s="22">
        <v>-3453140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505282123</v>
      </c>
      <c r="D12" s="29">
        <f>SUM(D6:D11)</f>
        <v>0</v>
      </c>
      <c r="E12" s="30">
        <f t="shared" si="0"/>
        <v>766438065</v>
      </c>
      <c r="F12" s="31">
        <f t="shared" si="0"/>
        <v>231465331</v>
      </c>
      <c r="G12" s="31">
        <f t="shared" si="0"/>
        <v>53100020</v>
      </c>
      <c r="H12" s="31">
        <f t="shared" si="0"/>
        <v>65620553</v>
      </c>
      <c r="I12" s="31">
        <f t="shared" si="0"/>
        <v>67224148</v>
      </c>
      <c r="J12" s="31">
        <f t="shared" si="0"/>
        <v>185944721</v>
      </c>
      <c r="K12" s="31">
        <f t="shared" si="0"/>
        <v>42183647</v>
      </c>
      <c r="L12" s="31">
        <f t="shared" si="0"/>
        <v>35680279</v>
      </c>
      <c r="M12" s="31">
        <f t="shared" si="0"/>
        <v>-1897734</v>
      </c>
      <c r="N12" s="31">
        <f t="shared" si="0"/>
        <v>75966192</v>
      </c>
      <c r="O12" s="31">
        <f t="shared" si="0"/>
        <v>-3814512</v>
      </c>
      <c r="P12" s="31">
        <f t="shared" si="0"/>
        <v>1252260</v>
      </c>
      <c r="Q12" s="31">
        <f t="shared" si="0"/>
        <v>63818</v>
      </c>
      <c r="R12" s="31">
        <f t="shared" si="0"/>
        <v>-2498434</v>
      </c>
      <c r="S12" s="31">
        <f t="shared" si="0"/>
        <v>5731689</v>
      </c>
      <c r="T12" s="31">
        <f t="shared" si="0"/>
        <v>-14609900</v>
      </c>
      <c r="U12" s="31">
        <f t="shared" si="0"/>
        <v>-5931839</v>
      </c>
      <c r="V12" s="31">
        <f t="shared" si="0"/>
        <v>-14810050</v>
      </c>
      <c r="W12" s="31">
        <f t="shared" si="0"/>
        <v>244602429</v>
      </c>
      <c r="X12" s="31">
        <f t="shared" si="0"/>
        <v>231465331</v>
      </c>
      <c r="Y12" s="31">
        <f t="shared" si="0"/>
        <v>13137098</v>
      </c>
      <c r="Z12" s="32">
        <f>+IF(X12&lt;&gt;0,+(Y12/X12)*100,0)</f>
        <v>5.6756223246236388</v>
      </c>
      <c r="AA12" s="33">
        <f>SUM(AA6:AA11)</f>
        <v>231465331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220755935</v>
      </c>
      <c r="D19" s="18"/>
      <c r="E19" s="19">
        <v>264299161</v>
      </c>
      <c r="F19" s="20">
        <v>46685415</v>
      </c>
      <c r="G19" s="20">
        <v>616439</v>
      </c>
      <c r="H19" s="20">
        <v>306310</v>
      </c>
      <c r="I19" s="20">
        <v>3376205</v>
      </c>
      <c r="J19" s="20">
        <v>4298954</v>
      </c>
      <c r="K19" s="20">
        <v>260389800</v>
      </c>
      <c r="L19" s="20">
        <v>8303356</v>
      </c>
      <c r="M19" s="20">
        <v>2907448</v>
      </c>
      <c r="N19" s="20">
        <v>271600604</v>
      </c>
      <c r="O19" s="20">
        <v>2309324</v>
      </c>
      <c r="P19" s="20">
        <v>4757445</v>
      </c>
      <c r="Q19" s="20">
        <v>4254993</v>
      </c>
      <c r="R19" s="20">
        <v>11321762</v>
      </c>
      <c r="S19" s="20">
        <v>3452944</v>
      </c>
      <c r="T19" s="20">
        <v>16574820</v>
      </c>
      <c r="U19" s="20">
        <v>243081955</v>
      </c>
      <c r="V19" s="20">
        <v>263109719</v>
      </c>
      <c r="W19" s="20">
        <v>550331039</v>
      </c>
      <c r="X19" s="20">
        <v>46685415</v>
      </c>
      <c r="Y19" s="20">
        <v>503645624</v>
      </c>
      <c r="Z19" s="21">
        <v>1078.807212059698</v>
      </c>
      <c r="AA19" s="22">
        <v>46685415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-24314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220731621</v>
      </c>
      <c r="D24" s="29">
        <f>SUM(D15:D23)</f>
        <v>0</v>
      </c>
      <c r="E24" s="36">
        <f t="shared" si="1"/>
        <v>264299161</v>
      </c>
      <c r="F24" s="37">
        <f t="shared" si="1"/>
        <v>46685415</v>
      </c>
      <c r="G24" s="37">
        <f t="shared" si="1"/>
        <v>616439</v>
      </c>
      <c r="H24" s="37">
        <f t="shared" si="1"/>
        <v>306310</v>
      </c>
      <c r="I24" s="37">
        <f t="shared" si="1"/>
        <v>3376205</v>
      </c>
      <c r="J24" s="37">
        <f t="shared" si="1"/>
        <v>4298954</v>
      </c>
      <c r="K24" s="37">
        <f t="shared" si="1"/>
        <v>260389800</v>
      </c>
      <c r="L24" s="37">
        <f t="shared" si="1"/>
        <v>8303356</v>
      </c>
      <c r="M24" s="37">
        <f t="shared" si="1"/>
        <v>2907448</v>
      </c>
      <c r="N24" s="37">
        <f t="shared" si="1"/>
        <v>271600604</v>
      </c>
      <c r="O24" s="37">
        <f t="shared" si="1"/>
        <v>2309324</v>
      </c>
      <c r="P24" s="37">
        <f t="shared" si="1"/>
        <v>4757445</v>
      </c>
      <c r="Q24" s="37">
        <f t="shared" si="1"/>
        <v>4254993</v>
      </c>
      <c r="R24" s="37">
        <f t="shared" si="1"/>
        <v>11321762</v>
      </c>
      <c r="S24" s="37">
        <f t="shared" si="1"/>
        <v>3452944</v>
      </c>
      <c r="T24" s="37">
        <f t="shared" si="1"/>
        <v>16574820</v>
      </c>
      <c r="U24" s="37">
        <f t="shared" si="1"/>
        <v>243081955</v>
      </c>
      <c r="V24" s="37">
        <f t="shared" si="1"/>
        <v>263109719</v>
      </c>
      <c r="W24" s="37">
        <f t="shared" si="1"/>
        <v>550331039</v>
      </c>
      <c r="X24" s="37">
        <f t="shared" si="1"/>
        <v>46685415</v>
      </c>
      <c r="Y24" s="37">
        <f t="shared" si="1"/>
        <v>503645624</v>
      </c>
      <c r="Z24" s="38">
        <f>+IF(X24&lt;&gt;0,+(Y24/X24)*100,0)</f>
        <v>1078.807212059698</v>
      </c>
      <c r="AA24" s="39">
        <f>SUM(AA15:AA23)</f>
        <v>46685415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726013744</v>
      </c>
      <c r="D25" s="29">
        <f>+D12+D24</f>
        <v>0</v>
      </c>
      <c r="E25" s="30">
        <f t="shared" si="2"/>
        <v>1030737226</v>
      </c>
      <c r="F25" s="31">
        <f t="shared" si="2"/>
        <v>278150746</v>
      </c>
      <c r="G25" s="31">
        <f t="shared" si="2"/>
        <v>53716459</v>
      </c>
      <c r="H25" s="31">
        <f t="shared" si="2"/>
        <v>65926863</v>
      </c>
      <c r="I25" s="31">
        <f t="shared" si="2"/>
        <v>70600353</v>
      </c>
      <c r="J25" s="31">
        <f t="shared" si="2"/>
        <v>190243675</v>
      </c>
      <c r="K25" s="31">
        <f t="shared" si="2"/>
        <v>302573447</v>
      </c>
      <c r="L25" s="31">
        <f t="shared" si="2"/>
        <v>43983635</v>
      </c>
      <c r="M25" s="31">
        <f t="shared" si="2"/>
        <v>1009714</v>
      </c>
      <c r="N25" s="31">
        <f t="shared" si="2"/>
        <v>347566796</v>
      </c>
      <c r="O25" s="31">
        <f t="shared" si="2"/>
        <v>-1505188</v>
      </c>
      <c r="P25" s="31">
        <f t="shared" si="2"/>
        <v>6009705</v>
      </c>
      <c r="Q25" s="31">
        <f t="shared" si="2"/>
        <v>4318811</v>
      </c>
      <c r="R25" s="31">
        <f t="shared" si="2"/>
        <v>8823328</v>
      </c>
      <c r="S25" s="31">
        <f t="shared" si="2"/>
        <v>9184633</v>
      </c>
      <c r="T25" s="31">
        <f t="shared" si="2"/>
        <v>1964920</v>
      </c>
      <c r="U25" s="31">
        <f t="shared" si="2"/>
        <v>237150116</v>
      </c>
      <c r="V25" s="31">
        <f t="shared" si="2"/>
        <v>248299669</v>
      </c>
      <c r="W25" s="31">
        <f t="shared" si="2"/>
        <v>794933468</v>
      </c>
      <c r="X25" s="31">
        <f t="shared" si="2"/>
        <v>278150746</v>
      </c>
      <c r="Y25" s="31">
        <f t="shared" si="2"/>
        <v>516782722</v>
      </c>
      <c r="Z25" s="32">
        <f>+IF(X25&lt;&gt;0,+(Y25/X25)*100,0)</f>
        <v>185.79231924835463</v>
      </c>
      <c r="AA25" s="33">
        <f>+AA12+AA24</f>
        <v>278150746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6538652</v>
      </c>
      <c r="J30" s="20">
        <v>6538652</v>
      </c>
      <c r="K30" s="20"/>
      <c r="L30" s="20"/>
      <c r="M30" s="20">
        <v>-3171683</v>
      </c>
      <c r="N30" s="20">
        <v>-3171683</v>
      </c>
      <c r="O30" s="20"/>
      <c r="P30" s="20"/>
      <c r="Q30" s="20"/>
      <c r="R30" s="20"/>
      <c r="S30" s="20"/>
      <c r="T30" s="20"/>
      <c r="U30" s="20">
        <v>3171683</v>
      </c>
      <c r="V30" s="20">
        <v>3171683</v>
      </c>
      <c r="W30" s="20">
        <v>6538652</v>
      </c>
      <c r="X30" s="20"/>
      <c r="Y30" s="20">
        <v>6538652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905526</v>
      </c>
      <c r="D31" s="18"/>
      <c r="E31" s="19">
        <v>544126</v>
      </c>
      <c r="F31" s="20"/>
      <c r="G31" s="20"/>
      <c r="H31" s="20"/>
      <c r="I31" s="20">
        <v>100000</v>
      </c>
      <c r="J31" s="20">
        <v>100000</v>
      </c>
      <c r="K31" s="20">
        <v>25000</v>
      </c>
      <c r="L31" s="20"/>
      <c r="M31" s="20"/>
      <c r="N31" s="20">
        <v>25000</v>
      </c>
      <c r="O31" s="20"/>
      <c r="P31" s="20"/>
      <c r="Q31" s="20"/>
      <c r="R31" s="20"/>
      <c r="S31" s="20"/>
      <c r="T31" s="20"/>
      <c r="U31" s="20">
        <v>512947</v>
      </c>
      <c r="V31" s="20">
        <v>512947</v>
      </c>
      <c r="W31" s="20">
        <v>637947</v>
      </c>
      <c r="X31" s="20"/>
      <c r="Y31" s="20">
        <v>637947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490069853</v>
      </c>
      <c r="D32" s="18"/>
      <c r="E32" s="19">
        <v>556028163</v>
      </c>
      <c r="F32" s="20">
        <v>52404624</v>
      </c>
      <c r="G32" s="20">
        <v>8352176</v>
      </c>
      <c r="H32" s="20">
        <v>76381373</v>
      </c>
      <c r="I32" s="20">
        <v>78628811</v>
      </c>
      <c r="J32" s="20">
        <v>163362360</v>
      </c>
      <c r="K32" s="20">
        <v>52146363</v>
      </c>
      <c r="L32" s="20">
        <v>15202576</v>
      </c>
      <c r="M32" s="20">
        <v>-950251</v>
      </c>
      <c r="N32" s="20">
        <v>66398688</v>
      </c>
      <c r="O32" s="20">
        <v>-1438419</v>
      </c>
      <c r="P32" s="20">
        <v>-750121</v>
      </c>
      <c r="Q32" s="20">
        <v>5435499</v>
      </c>
      <c r="R32" s="20">
        <v>3246959</v>
      </c>
      <c r="S32" s="20">
        <v>-1537940</v>
      </c>
      <c r="T32" s="20">
        <v>-9946643</v>
      </c>
      <c r="U32" s="20">
        <v>4467380</v>
      </c>
      <c r="V32" s="20">
        <v>-7017203</v>
      </c>
      <c r="W32" s="20">
        <v>225990804</v>
      </c>
      <c r="X32" s="20">
        <v>52404624</v>
      </c>
      <c r="Y32" s="20">
        <v>173586180</v>
      </c>
      <c r="Z32" s="21">
        <v>331.24210565846249</v>
      </c>
      <c r="AA32" s="22">
        <v>52404624</v>
      </c>
    </row>
    <row r="33" spans="1:27" ht="13.5" x14ac:dyDescent="0.25">
      <c r="A33" s="23" t="s">
        <v>59</v>
      </c>
      <c r="B33" s="17" t="s">
        <v>32</v>
      </c>
      <c r="C33" s="18">
        <v>22397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490997776</v>
      </c>
      <c r="D34" s="29">
        <f>SUM(D29:D33)</f>
        <v>0</v>
      </c>
      <c r="E34" s="30">
        <f t="shared" si="3"/>
        <v>556572289</v>
      </c>
      <c r="F34" s="31">
        <f t="shared" si="3"/>
        <v>52404624</v>
      </c>
      <c r="G34" s="31">
        <f t="shared" si="3"/>
        <v>8352176</v>
      </c>
      <c r="H34" s="31">
        <f t="shared" si="3"/>
        <v>76381373</v>
      </c>
      <c r="I34" s="31">
        <f t="shared" si="3"/>
        <v>85267463</v>
      </c>
      <c r="J34" s="31">
        <f t="shared" si="3"/>
        <v>170001012</v>
      </c>
      <c r="K34" s="31">
        <f t="shared" si="3"/>
        <v>52171363</v>
      </c>
      <c r="L34" s="31">
        <f t="shared" si="3"/>
        <v>15202576</v>
      </c>
      <c r="M34" s="31">
        <f t="shared" si="3"/>
        <v>-4121934</v>
      </c>
      <c r="N34" s="31">
        <f t="shared" si="3"/>
        <v>63252005</v>
      </c>
      <c r="O34" s="31">
        <f t="shared" si="3"/>
        <v>-1438419</v>
      </c>
      <c r="P34" s="31">
        <f t="shared" si="3"/>
        <v>-750121</v>
      </c>
      <c r="Q34" s="31">
        <f t="shared" si="3"/>
        <v>5435499</v>
      </c>
      <c r="R34" s="31">
        <f t="shared" si="3"/>
        <v>3246959</v>
      </c>
      <c r="S34" s="31">
        <f t="shared" si="3"/>
        <v>-1537940</v>
      </c>
      <c r="T34" s="31">
        <f t="shared" si="3"/>
        <v>-9946643</v>
      </c>
      <c r="U34" s="31">
        <f t="shared" si="3"/>
        <v>8152010</v>
      </c>
      <c r="V34" s="31">
        <f t="shared" si="3"/>
        <v>-3332573</v>
      </c>
      <c r="W34" s="31">
        <f t="shared" si="3"/>
        <v>233167403</v>
      </c>
      <c r="X34" s="31">
        <f t="shared" si="3"/>
        <v>52404624</v>
      </c>
      <c r="Y34" s="31">
        <f t="shared" si="3"/>
        <v>180762779</v>
      </c>
      <c r="Z34" s="32">
        <f>+IF(X34&lt;&gt;0,+(Y34/X34)*100,0)</f>
        <v>344.93669680751833</v>
      </c>
      <c r="AA34" s="33">
        <f>SUM(AA29:AA33)</f>
        <v>52404624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33775672</v>
      </c>
      <c r="J37" s="20">
        <v>33775672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33775672</v>
      </c>
      <c r="V37" s="20">
        <v>33775672</v>
      </c>
      <c r="W37" s="20">
        <v>67551344</v>
      </c>
      <c r="X37" s="20"/>
      <c r="Y37" s="20">
        <v>67551344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282109978</v>
      </c>
      <c r="D38" s="18"/>
      <c r="E38" s="19">
        <v>281534978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>
        <v>318554318</v>
      </c>
      <c r="V38" s="20">
        <v>318554318</v>
      </c>
      <c r="W38" s="20">
        <v>318554318</v>
      </c>
      <c r="X38" s="20"/>
      <c r="Y38" s="20">
        <v>318554318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282109978</v>
      </c>
      <c r="D39" s="29">
        <f>SUM(D37:D38)</f>
        <v>0</v>
      </c>
      <c r="E39" s="36">
        <f t="shared" si="4"/>
        <v>281534978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33775672</v>
      </c>
      <c r="J39" s="37">
        <f t="shared" si="4"/>
        <v>33775672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352329990</v>
      </c>
      <c r="V39" s="37">
        <f t="shared" si="4"/>
        <v>352329990</v>
      </c>
      <c r="W39" s="37">
        <f t="shared" si="4"/>
        <v>386105662</v>
      </c>
      <c r="X39" s="37">
        <f t="shared" si="4"/>
        <v>0</v>
      </c>
      <c r="Y39" s="37">
        <f t="shared" si="4"/>
        <v>386105662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773107754</v>
      </c>
      <c r="D40" s="29">
        <f>+D34+D39</f>
        <v>0</v>
      </c>
      <c r="E40" s="30">
        <f t="shared" si="5"/>
        <v>838107267</v>
      </c>
      <c r="F40" s="31">
        <f t="shared" si="5"/>
        <v>52404624</v>
      </c>
      <c r="G40" s="31">
        <f t="shared" si="5"/>
        <v>8352176</v>
      </c>
      <c r="H40" s="31">
        <f t="shared" si="5"/>
        <v>76381373</v>
      </c>
      <c r="I40" s="31">
        <f t="shared" si="5"/>
        <v>119043135</v>
      </c>
      <c r="J40" s="31">
        <f t="shared" si="5"/>
        <v>203776684</v>
      </c>
      <c r="K40" s="31">
        <f t="shared" si="5"/>
        <v>52171363</v>
      </c>
      <c r="L40" s="31">
        <f t="shared" si="5"/>
        <v>15202576</v>
      </c>
      <c r="M40" s="31">
        <f t="shared" si="5"/>
        <v>-4121934</v>
      </c>
      <c r="N40" s="31">
        <f t="shared" si="5"/>
        <v>63252005</v>
      </c>
      <c r="O40" s="31">
        <f t="shared" si="5"/>
        <v>-1438419</v>
      </c>
      <c r="P40" s="31">
        <f t="shared" si="5"/>
        <v>-750121</v>
      </c>
      <c r="Q40" s="31">
        <f t="shared" si="5"/>
        <v>5435499</v>
      </c>
      <c r="R40" s="31">
        <f t="shared" si="5"/>
        <v>3246959</v>
      </c>
      <c r="S40" s="31">
        <f t="shared" si="5"/>
        <v>-1537940</v>
      </c>
      <c r="T40" s="31">
        <f t="shared" si="5"/>
        <v>-9946643</v>
      </c>
      <c r="U40" s="31">
        <f t="shared" si="5"/>
        <v>360482000</v>
      </c>
      <c r="V40" s="31">
        <f t="shared" si="5"/>
        <v>348997417</v>
      </c>
      <c r="W40" s="31">
        <f t="shared" si="5"/>
        <v>619273065</v>
      </c>
      <c r="X40" s="31">
        <f t="shared" si="5"/>
        <v>52404624</v>
      </c>
      <c r="Y40" s="31">
        <f t="shared" si="5"/>
        <v>566868441</v>
      </c>
      <c r="Z40" s="32">
        <f>+IF(X40&lt;&gt;0,+(Y40/X40)*100,0)</f>
        <v>1081.7145467926646</v>
      </c>
      <c r="AA40" s="33">
        <f>+AA34+AA39</f>
        <v>52404624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-47094010</v>
      </c>
      <c r="D42" s="43">
        <f>+D25-D40</f>
        <v>0</v>
      </c>
      <c r="E42" s="44">
        <f t="shared" si="6"/>
        <v>192629959</v>
      </c>
      <c r="F42" s="45">
        <f t="shared" si="6"/>
        <v>225746122</v>
      </c>
      <c r="G42" s="45">
        <f t="shared" si="6"/>
        <v>45364283</v>
      </c>
      <c r="H42" s="45">
        <f t="shared" si="6"/>
        <v>-10454510</v>
      </c>
      <c r="I42" s="45">
        <f t="shared" si="6"/>
        <v>-48442782</v>
      </c>
      <c r="J42" s="45">
        <f t="shared" si="6"/>
        <v>-13533009</v>
      </c>
      <c r="K42" s="45">
        <f t="shared" si="6"/>
        <v>250402084</v>
      </c>
      <c r="L42" s="45">
        <f t="shared" si="6"/>
        <v>28781059</v>
      </c>
      <c r="M42" s="45">
        <f t="shared" si="6"/>
        <v>5131648</v>
      </c>
      <c r="N42" s="45">
        <f t="shared" si="6"/>
        <v>284314791</v>
      </c>
      <c r="O42" s="45">
        <f t="shared" si="6"/>
        <v>-66769</v>
      </c>
      <c r="P42" s="45">
        <f t="shared" si="6"/>
        <v>6759826</v>
      </c>
      <c r="Q42" s="45">
        <f t="shared" si="6"/>
        <v>-1116688</v>
      </c>
      <c r="R42" s="45">
        <f t="shared" si="6"/>
        <v>5576369</v>
      </c>
      <c r="S42" s="45">
        <f t="shared" si="6"/>
        <v>10722573</v>
      </c>
      <c r="T42" s="45">
        <f t="shared" si="6"/>
        <v>11911563</v>
      </c>
      <c r="U42" s="45">
        <f t="shared" si="6"/>
        <v>-123331884</v>
      </c>
      <c r="V42" s="45">
        <f t="shared" si="6"/>
        <v>-100697748</v>
      </c>
      <c r="W42" s="45">
        <f t="shared" si="6"/>
        <v>175660403</v>
      </c>
      <c r="X42" s="45">
        <f t="shared" si="6"/>
        <v>225746122</v>
      </c>
      <c r="Y42" s="45">
        <f t="shared" si="6"/>
        <v>-50085719</v>
      </c>
      <c r="Z42" s="46">
        <f>+IF(X42&lt;&gt;0,+(Y42/X42)*100,0)</f>
        <v>-22.186746135997854</v>
      </c>
      <c r="AA42" s="47">
        <f>+AA25-AA40</f>
        <v>225746122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5292362233</v>
      </c>
      <c r="D45" s="18"/>
      <c r="E45" s="19">
        <v>5428180583</v>
      </c>
      <c r="F45" s="20"/>
      <c r="G45" s="20"/>
      <c r="H45" s="20"/>
      <c r="I45" s="20">
        <v>-362866064</v>
      </c>
      <c r="J45" s="20">
        <v>-362866064</v>
      </c>
      <c r="K45" s="20">
        <v>5898596609</v>
      </c>
      <c r="L45" s="20">
        <v>544043078</v>
      </c>
      <c r="M45" s="20"/>
      <c r="N45" s="20">
        <v>6442639687</v>
      </c>
      <c r="O45" s="20"/>
      <c r="P45" s="20"/>
      <c r="Q45" s="20"/>
      <c r="R45" s="20"/>
      <c r="S45" s="20"/>
      <c r="T45" s="20"/>
      <c r="U45" s="20">
        <v>5263644155</v>
      </c>
      <c r="V45" s="20">
        <v>5263644155</v>
      </c>
      <c r="W45" s="20">
        <v>11343417778</v>
      </c>
      <c r="X45" s="20"/>
      <c r="Y45" s="20">
        <v>11343417778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-4655837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5287706396</v>
      </c>
      <c r="D48" s="51">
        <f>SUM(D45:D47)</f>
        <v>0</v>
      </c>
      <c r="E48" s="52">
        <f t="shared" si="7"/>
        <v>5428180583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-362866064</v>
      </c>
      <c r="J48" s="53">
        <f t="shared" si="7"/>
        <v>-362866064</v>
      </c>
      <c r="K48" s="53">
        <f t="shared" si="7"/>
        <v>5898596609</v>
      </c>
      <c r="L48" s="53">
        <f t="shared" si="7"/>
        <v>544043078</v>
      </c>
      <c r="M48" s="53">
        <f t="shared" si="7"/>
        <v>0</v>
      </c>
      <c r="N48" s="53">
        <f t="shared" si="7"/>
        <v>6442639687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5263644155</v>
      </c>
      <c r="V48" s="53">
        <f t="shared" si="7"/>
        <v>5263644155</v>
      </c>
      <c r="W48" s="53">
        <f t="shared" si="7"/>
        <v>11343417778</v>
      </c>
      <c r="X48" s="53">
        <f t="shared" si="7"/>
        <v>0</v>
      </c>
      <c r="Y48" s="53">
        <f t="shared" si="7"/>
        <v>11343417778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134807847</v>
      </c>
      <c r="D6" s="18"/>
      <c r="E6" s="19">
        <v>-22963514</v>
      </c>
      <c r="F6" s="20">
        <v>-24840701</v>
      </c>
      <c r="G6" s="20">
        <v>13350052</v>
      </c>
      <c r="H6" s="20">
        <v>13913173</v>
      </c>
      <c r="I6" s="20">
        <v>10522959</v>
      </c>
      <c r="J6" s="20">
        <v>37786184</v>
      </c>
      <c r="K6" s="20"/>
      <c r="L6" s="20">
        <v>11796948</v>
      </c>
      <c r="M6" s="20">
        <v>9354462</v>
      </c>
      <c r="N6" s="20">
        <v>21151410</v>
      </c>
      <c r="O6" s="20">
        <v>14875165</v>
      </c>
      <c r="P6" s="20">
        <v>11721427</v>
      </c>
      <c r="Q6" s="20">
        <v>12534306</v>
      </c>
      <c r="R6" s="20">
        <v>39130898</v>
      </c>
      <c r="S6" s="20">
        <v>11736476</v>
      </c>
      <c r="T6" s="20">
        <v>11873318</v>
      </c>
      <c r="U6" s="20">
        <v>12239451</v>
      </c>
      <c r="V6" s="20">
        <v>35849245</v>
      </c>
      <c r="W6" s="20">
        <v>133917737</v>
      </c>
      <c r="X6" s="20">
        <v>-24840701</v>
      </c>
      <c r="Y6" s="20">
        <v>158758438</v>
      </c>
      <c r="Z6" s="21">
        <v>-639.10611057232245</v>
      </c>
      <c r="AA6" s="22">
        <v>-24840701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521300900</v>
      </c>
      <c r="F8" s="20">
        <v>486452956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486452956</v>
      </c>
      <c r="Y8" s="20">
        <v>-486452956</v>
      </c>
      <c r="Z8" s="21">
        <v>-100</v>
      </c>
      <c r="AA8" s="22">
        <v>486452956</v>
      </c>
    </row>
    <row r="9" spans="1:27" ht="13.5" x14ac:dyDescent="0.25">
      <c r="A9" s="23" t="s">
        <v>37</v>
      </c>
      <c r="B9" s="17" t="s">
        <v>32</v>
      </c>
      <c r="C9" s="18">
        <v>48786570</v>
      </c>
      <c r="D9" s="18"/>
      <c r="E9" s="19">
        <v>-49000</v>
      </c>
      <c r="F9" s="20">
        <v>-49000</v>
      </c>
      <c r="G9" s="20">
        <v>4212</v>
      </c>
      <c r="H9" s="20">
        <v>7473490</v>
      </c>
      <c r="I9" s="20">
        <v>7324149</v>
      </c>
      <c r="J9" s="20">
        <v>14801851</v>
      </c>
      <c r="K9" s="20">
        <v>4599928</v>
      </c>
      <c r="L9" s="20">
        <v>4355365</v>
      </c>
      <c r="M9" s="20">
        <v>4113119</v>
      </c>
      <c r="N9" s="20">
        <v>13068412</v>
      </c>
      <c r="O9" s="20">
        <v>4097248</v>
      </c>
      <c r="P9" s="20">
        <v>6128370</v>
      </c>
      <c r="Q9" s="20">
        <v>4582704</v>
      </c>
      <c r="R9" s="20">
        <v>14808322</v>
      </c>
      <c r="S9" s="20">
        <v>4732721</v>
      </c>
      <c r="T9" s="20">
        <v>4235849</v>
      </c>
      <c r="U9" s="20">
        <v>7313174</v>
      </c>
      <c r="V9" s="20">
        <v>16281744</v>
      </c>
      <c r="W9" s="20">
        <v>58960329</v>
      </c>
      <c r="X9" s="20">
        <v>-49000</v>
      </c>
      <c r="Y9" s="20">
        <v>59009329</v>
      </c>
      <c r="Z9" s="21">
        <v>-120427.20204081634</v>
      </c>
      <c r="AA9" s="22">
        <v>-49000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-7908681</v>
      </c>
      <c r="D11" s="18"/>
      <c r="E11" s="19"/>
      <c r="F11" s="20"/>
      <c r="G11" s="20">
        <v>-191289</v>
      </c>
      <c r="H11" s="20">
        <v>-539902</v>
      </c>
      <c r="I11" s="20">
        <v>-440446</v>
      </c>
      <c r="J11" s="20">
        <v>-1171637</v>
      </c>
      <c r="K11" s="20">
        <v>-187367</v>
      </c>
      <c r="L11" s="20">
        <v>-509608</v>
      </c>
      <c r="M11" s="20">
        <v>-241381</v>
      </c>
      <c r="N11" s="20">
        <v>-938356</v>
      </c>
      <c r="O11" s="20">
        <v>-1223963</v>
      </c>
      <c r="P11" s="20">
        <v>-954040</v>
      </c>
      <c r="Q11" s="20">
        <v>-395866</v>
      </c>
      <c r="R11" s="20">
        <v>-2573869</v>
      </c>
      <c r="S11" s="20">
        <v>-1274430</v>
      </c>
      <c r="T11" s="20">
        <v>-1306129</v>
      </c>
      <c r="U11" s="20">
        <v>-1159344</v>
      </c>
      <c r="V11" s="20">
        <v>-3739903</v>
      </c>
      <c r="W11" s="20">
        <v>-8423765</v>
      </c>
      <c r="X11" s="20"/>
      <c r="Y11" s="20">
        <v>-8423765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175685736</v>
      </c>
      <c r="D12" s="29">
        <f>SUM(D6:D11)</f>
        <v>0</v>
      </c>
      <c r="E12" s="30">
        <f t="shared" si="0"/>
        <v>498288386</v>
      </c>
      <c r="F12" s="31">
        <f t="shared" si="0"/>
        <v>461563255</v>
      </c>
      <c r="G12" s="31">
        <f t="shared" si="0"/>
        <v>13162975</v>
      </c>
      <c r="H12" s="31">
        <f t="shared" si="0"/>
        <v>20846761</v>
      </c>
      <c r="I12" s="31">
        <f t="shared" si="0"/>
        <v>17406662</v>
      </c>
      <c r="J12" s="31">
        <f t="shared" si="0"/>
        <v>51416398</v>
      </c>
      <c r="K12" s="31">
        <f t="shared" si="0"/>
        <v>4412561</v>
      </c>
      <c r="L12" s="31">
        <f t="shared" si="0"/>
        <v>15642705</v>
      </c>
      <c r="M12" s="31">
        <f t="shared" si="0"/>
        <v>13226200</v>
      </c>
      <c r="N12" s="31">
        <f t="shared" si="0"/>
        <v>33281466</v>
      </c>
      <c r="O12" s="31">
        <f t="shared" si="0"/>
        <v>17748450</v>
      </c>
      <c r="P12" s="31">
        <f t="shared" si="0"/>
        <v>16895757</v>
      </c>
      <c r="Q12" s="31">
        <f t="shared" si="0"/>
        <v>16721144</v>
      </c>
      <c r="R12" s="31">
        <f t="shared" si="0"/>
        <v>51365351</v>
      </c>
      <c r="S12" s="31">
        <f t="shared" si="0"/>
        <v>15194767</v>
      </c>
      <c r="T12" s="31">
        <f t="shared" si="0"/>
        <v>14803038</v>
      </c>
      <c r="U12" s="31">
        <f t="shared" si="0"/>
        <v>18393281</v>
      </c>
      <c r="V12" s="31">
        <f t="shared" si="0"/>
        <v>48391086</v>
      </c>
      <c r="W12" s="31">
        <f t="shared" si="0"/>
        <v>184454301</v>
      </c>
      <c r="X12" s="31">
        <f t="shared" si="0"/>
        <v>461563255</v>
      </c>
      <c r="Y12" s="31">
        <f t="shared" si="0"/>
        <v>-277108954</v>
      </c>
      <c r="Z12" s="32">
        <f>+IF(X12&lt;&gt;0,+(Y12/X12)*100,0)</f>
        <v>-60.037048226466815</v>
      </c>
      <c r="AA12" s="33">
        <f>SUM(AA6:AA11)</f>
        <v>461563255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5410495</v>
      </c>
      <c r="D19" s="18"/>
      <c r="E19" s="19">
        <v>29845814</v>
      </c>
      <c r="F19" s="20">
        <v>31488801</v>
      </c>
      <c r="G19" s="20">
        <v>1652</v>
      </c>
      <c r="H19" s="20"/>
      <c r="I19" s="20">
        <v>794820</v>
      </c>
      <c r="J19" s="20">
        <v>796472</v>
      </c>
      <c r="K19" s="20">
        <v>940953</v>
      </c>
      <c r="L19" s="20">
        <v>523613</v>
      </c>
      <c r="M19" s="20">
        <v>274216</v>
      </c>
      <c r="N19" s="20">
        <v>1738782</v>
      </c>
      <c r="O19" s="20">
        <v>616470</v>
      </c>
      <c r="P19" s="20">
        <v>-991419</v>
      </c>
      <c r="Q19" s="20">
        <v>616058</v>
      </c>
      <c r="R19" s="20">
        <v>241109</v>
      </c>
      <c r="S19" s="20">
        <v>1637198</v>
      </c>
      <c r="T19" s="20">
        <v>1525797</v>
      </c>
      <c r="U19" s="20">
        <v>17283623</v>
      </c>
      <c r="V19" s="20">
        <v>20446618</v>
      </c>
      <c r="W19" s="20">
        <v>23222981</v>
      </c>
      <c r="X19" s="20">
        <v>31488801</v>
      </c>
      <c r="Y19" s="20">
        <v>-8265820</v>
      </c>
      <c r="Z19" s="21">
        <v>-26.250030923692524</v>
      </c>
      <c r="AA19" s="22">
        <v>31488801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5410495</v>
      </c>
      <c r="D24" s="29">
        <f>SUM(D15:D23)</f>
        <v>0</v>
      </c>
      <c r="E24" s="36">
        <f t="shared" si="1"/>
        <v>29845814</v>
      </c>
      <c r="F24" s="37">
        <f t="shared" si="1"/>
        <v>31488801</v>
      </c>
      <c r="G24" s="37">
        <f t="shared" si="1"/>
        <v>1652</v>
      </c>
      <c r="H24" s="37">
        <f t="shared" si="1"/>
        <v>0</v>
      </c>
      <c r="I24" s="37">
        <f t="shared" si="1"/>
        <v>794820</v>
      </c>
      <c r="J24" s="37">
        <f t="shared" si="1"/>
        <v>796472</v>
      </c>
      <c r="K24" s="37">
        <f t="shared" si="1"/>
        <v>940953</v>
      </c>
      <c r="L24" s="37">
        <f t="shared" si="1"/>
        <v>523613</v>
      </c>
      <c r="M24" s="37">
        <f t="shared" si="1"/>
        <v>274216</v>
      </c>
      <c r="N24" s="37">
        <f t="shared" si="1"/>
        <v>1738782</v>
      </c>
      <c r="O24" s="37">
        <f t="shared" si="1"/>
        <v>616470</v>
      </c>
      <c r="P24" s="37">
        <f t="shared" si="1"/>
        <v>-991419</v>
      </c>
      <c r="Q24" s="37">
        <f t="shared" si="1"/>
        <v>616058</v>
      </c>
      <c r="R24" s="37">
        <f t="shared" si="1"/>
        <v>241109</v>
      </c>
      <c r="S24" s="37">
        <f t="shared" si="1"/>
        <v>1637198</v>
      </c>
      <c r="T24" s="37">
        <f t="shared" si="1"/>
        <v>1525797</v>
      </c>
      <c r="U24" s="37">
        <f t="shared" si="1"/>
        <v>17283623</v>
      </c>
      <c r="V24" s="37">
        <f t="shared" si="1"/>
        <v>20446618</v>
      </c>
      <c r="W24" s="37">
        <f t="shared" si="1"/>
        <v>23222981</v>
      </c>
      <c r="X24" s="37">
        <f t="shared" si="1"/>
        <v>31488801</v>
      </c>
      <c r="Y24" s="37">
        <f t="shared" si="1"/>
        <v>-8265820</v>
      </c>
      <c r="Z24" s="38">
        <f>+IF(X24&lt;&gt;0,+(Y24/X24)*100,0)</f>
        <v>-26.250030923692524</v>
      </c>
      <c r="AA24" s="39">
        <f>SUM(AA15:AA23)</f>
        <v>31488801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181096231</v>
      </c>
      <c r="D25" s="29">
        <f>+D12+D24</f>
        <v>0</v>
      </c>
      <c r="E25" s="30">
        <f t="shared" si="2"/>
        <v>528134200</v>
      </c>
      <c r="F25" s="31">
        <f t="shared" si="2"/>
        <v>493052056</v>
      </c>
      <c r="G25" s="31">
        <f t="shared" si="2"/>
        <v>13164627</v>
      </c>
      <c r="H25" s="31">
        <f t="shared" si="2"/>
        <v>20846761</v>
      </c>
      <c r="I25" s="31">
        <f t="shared" si="2"/>
        <v>18201482</v>
      </c>
      <c r="J25" s="31">
        <f t="shared" si="2"/>
        <v>52212870</v>
      </c>
      <c r="K25" s="31">
        <f t="shared" si="2"/>
        <v>5353514</v>
      </c>
      <c r="L25" s="31">
        <f t="shared" si="2"/>
        <v>16166318</v>
      </c>
      <c r="M25" s="31">
        <f t="shared" si="2"/>
        <v>13500416</v>
      </c>
      <c r="N25" s="31">
        <f t="shared" si="2"/>
        <v>35020248</v>
      </c>
      <c r="O25" s="31">
        <f t="shared" si="2"/>
        <v>18364920</v>
      </c>
      <c r="P25" s="31">
        <f t="shared" si="2"/>
        <v>15904338</v>
      </c>
      <c r="Q25" s="31">
        <f t="shared" si="2"/>
        <v>17337202</v>
      </c>
      <c r="R25" s="31">
        <f t="shared" si="2"/>
        <v>51606460</v>
      </c>
      <c r="S25" s="31">
        <f t="shared" si="2"/>
        <v>16831965</v>
      </c>
      <c r="T25" s="31">
        <f t="shared" si="2"/>
        <v>16328835</v>
      </c>
      <c r="U25" s="31">
        <f t="shared" si="2"/>
        <v>35676904</v>
      </c>
      <c r="V25" s="31">
        <f t="shared" si="2"/>
        <v>68837704</v>
      </c>
      <c r="W25" s="31">
        <f t="shared" si="2"/>
        <v>207677282</v>
      </c>
      <c r="X25" s="31">
        <f t="shared" si="2"/>
        <v>493052056</v>
      </c>
      <c r="Y25" s="31">
        <f t="shared" si="2"/>
        <v>-285374774</v>
      </c>
      <c r="Z25" s="32">
        <f>+IF(X25&lt;&gt;0,+(Y25/X25)*100,0)</f>
        <v>-57.879238211715311</v>
      </c>
      <c r="AA25" s="33">
        <f>+AA12+AA24</f>
        <v>493052056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385027500</v>
      </c>
      <c r="D32" s="18"/>
      <c r="E32" s="19">
        <v>437270010</v>
      </c>
      <c r="F32" s="20">
        <v>441225308</v>
      </c>
      <c r="G32" s="20">
        <v>1704100</v>
      </c>
      <c r="H32" s="20">
        <v>59084895</v>
      </c>
      <c r="I32" s="20">
        <v>60029868</v>
      </c>
      <c r="J32" s="20">
        <v>120818863</v>
      </c>
      <c r="K32" s="20">
        <v>37764179</v>
      </c>
      <c r="L32" s="20">
        <v>35207089</v>
      </c>
      <c r="M32" s="20">
        <v>34751020</v>
      </c>
      <c r="N32" s="20">
        <v>107722288</v>
      </c>
      <c r="O32" s="20">
        <v>33526415</v>
      </c>
      <c r="P32" s="20">
        <v>49949020</v>
      </c>
      <c r="Q32" s="20">
        <v>37486401</v>
      </c>
      <c r="R32" s="20">
        <v>120961836</v>
      </c>
      <c r="S32" s="20">
        <v>38877976</v>
      </c>
      <c r="T32" s="20">
        <v>35258954</v>
      </c>
      <c r="U32" s="20">
        <v>61362990</v>
      </c>
      <c r="V32" s="20">
        <v>135499920</v>
      </c>
      <c r="W32" s="20">
        <v>485002907</v>
      </c>
      <c r="X32" s="20">
        <v>441225308</v>
      </c>
      <c r="Y32" s="20">
        <v>43777599</v>
      </c>
      <c r="Z32" s="21">
        <v>9.9218241125914748</v>
      </c>
      <c r="AA32" s="22">
        <v>441225308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651200</v>
      </c>
      <c r="F33" s="20">
        <v>651200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651200</v>
      </c>
      <c r="Y33" s="20">
        <v>-651200</v>
      </c>
      <c r="Z33" s="21">
        <v>-100</v>
      </c>
      <c r="AA33" s="22">
        <v>651200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385027500</v>
      </c>
      <c r="D34" s="29">
        <f>SUM(D29:D33)</f>
        <v>0</v>
      </c>
      <c r="E34" s="30">
        <f t="shared" si="3"/>
        <v>437921210</v>
      </c>
      <c r="F34" s="31">
        <f t="shared" si="3"/>
        <v>441876508</v>
      </c>
      <c r="G34" s="31">
        <f t="shared" si="3"/>
        <v>1704100</v>
      </c>
      <c r="H34" s="31">
        <f t="shared" si="3"/>
        <v>59084895</v>
      </c>
      <c r="I34" s="31">
        <f t="shared" si="3"/>
        <v>60029868</v>
      </c>
      <c r="J34" s="31">
        <f t="shared" si="3"/>
        <v>120818863</v>
      </c>
      <c r="K34" s="31">
        <f t="shared" si="3"/>
        <v>37764179</v>
      </c>
      <c r="L34" s="31">
        <f t="shared" si="3"/>
        <v>35207089</v>
      </c>
      <c r="M34" s="31">
        <f t="shared" si="3"/>
        <v>34751020</v>
      </c>
      <c r="N34" s="31">
        <f t="shared" si="3"/>
        <v>107722288</v>
      </c>
      <c r="O34" s="31">
        <f t="shared" si="3"/>
        <v>33526415</v>
      </c>
      <c r="P34" s="31">
        <f t="shared" si="3"/>
        <v>49949020</v>
      </c>
      <c r="Q34" s="31">
        <f t="shared" si="3"/>
        <v>37486401</v>
      </c>
      <c r="R34" s="31">
        <f t="shared" si="3"/>
        <v>120961836</v>
      </c>
      <c r="S34" s="31">
        <f t="shared" si="3"/>
        <v>38877976</v>
      </c>
      <c r="T34" s="31">
        <f t="shared" si="3"/>
        <v>35258954</v>
      </c>
      <c r="U34" s="31">
        <f t="shared" si="3"/>
        <v>61362990</v>
      </c>
      <c r="V34" s="31">
        <f t="shared" si="3"/>
        <v>135499920</v>
      </c>
      <c r="W34" s="31">
        <f t="shared" si="3"/>
        <v>485002907</v>
      </c>
      <c r="X34" s="31">
        <f t="shared" si="3"/>
        <v>441876508</v>
      </c>
      <c r="Y34" s="31">
        <f t="shared" si="3"/>
        <v>43126399</v>
      </c>
      <c r="Z34" s="32">
        <f>+IF(X34&lt;&gt;0,+(Y34/X34)*100,0)</f>
        <v>9.7598306810191406</v>
      </c>
      <c r="AA34" s="33">
        <f>SUM(AA29:AA33)</f>
        <v>441876508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385027500</v>
      </c>
      <c r="D40" s="29">
        <f>+D34+D39</f>
        <v>0</v>
      </c>
      <c r="E40" s="30">
        <f t="shared" si="5"/>
        <v>437921210</v>
      </c>
      <c r="F40" s="31">
        <f t="shared" si="5"/>
        <v>441876508</v>
      </c>
      <c r="G40" s="31">
        <f t="shared" si="5"/>
        <v>1704100</v>
      </c>
      <c r="H40" s="31">
        <f t="shared" si="5"/>
        <v>59084895</v>
      </c>
      <c r="I40" s="31">
        <f t="shared" si="5"/>
        <v>60029868</v>
      </c>
      <c r="J40" s="31">
        <f t="shared" si="5"/>
        <v>120818863</v>
      </c>
      <c r="K40" s="31">
        <f t="shared" si="5"/>
        <v>37764179</v>
      </c>
      <c r="L40" s="31">
        <f t="shared" si="5"/>
        <v>35207089</v>
      </c>
      <c r="M40" s="31">
        <f t="shared" si="5"/>
        <v>34751020</v>
      </c>
      <c r="N40" s="31">
        <f t="shared" si="5"/>
        <v>107722288</v>
      </c>
      <c r="O40" s="31">
        <f t="shared" si="5"/>
        <v>33526415</v>
      </c>
      <c r="P40" s="31">
        <f t="shared" si="5"/>
        <v>49949020</v>
      </c>
      <c r="Q40" s="31">
        <f t="shared" si="5"/>
        <v>37486401</v>
      </c>
      <c r="R40" s="31">
        <f t="shared" si="5"/>
        <v>120961836</v>
      </c>
      <c r="S40" s="31">
        <f t="shared" si="5"/>
        <v>38877976</v>
      </c>
      <c r="T40" s="31">
        <f t="shared" si="5"/>
        <v>35258954</v>
      </c>
      <c r="U40" s="31">
        <f t="shared" si="5"/>
        <v>61362990</v>
      </c>
      <c r="V40" s="31">
        <f t="shared" si="5"/>
        <v>135499920</v>
      </c>
      <c r="W40" s="31">
        <f t="shared" si="5"/>
        <v>485002907</v>
      </c>
      <c r="X40" s="31">
        <f t="shared" si="5"/>
        <v>441876508</v>
      </c>
      <c r="Y40" s="31">
        <f t="shared" si="5"/>
        <v>43126399</v>
      </c>
      <c r="Z40" s="32">
        <f>+IF(X40&lt;&gt;0,+(Y40/X40)*100,0)</f>
        <v>9.7598306810191406</v>
      </c>
      <c r="AA40" s="33">
        <f>+AA34+AA39</f>
        <v>441876508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-203931269</v>
      </c>
      <c r="D42" s="43">
        <f>+D25-D40</f>
        <v>0</v>
      </c>
      <c r="E42" s="44">
        <f t="shared" si="6"/>
        <v>90212990</v>
      </c>
      <c r="F42" s="45">
        <f t="shared" si="6"/>
        <v>51175548</v>
      </c>
      <c r="G42" s="45">
        <f t="shared" si="6"/>
        <v>11460527</v>
      </c>
      <c r="H42" s="45">
        <f t="shared" si="6"/>
        <v>-38238134</v>
      </c>
      <c r="I42" s="45">
        <f t="shared" si="6"/>
        <v>-41828386</v>
      </c>
      <c r="J42" s="45">
        <f t="shared" si="6"/>
        <v>-68605993</v>
      </c>
      <c r="K42" s="45">
        <f t="shared" si="6"/>
        <v>-32410665</v>
      </c>
      <c r="L42" s="45">
        <f t="shared" si="6"/>
        <v>-19040771</v>
      </c>
      <c r="M42" s="45">
        <f t="shared" si="6"/>
        <v>-21250604</v>
      </c>
      <c r="N42" s="45">
        <f t="shared" si="6"/>
        <v>-72702040</v>
      </c>
      <c r="O42" s="45">
        <f t="shared" si="6"/>
        <v>-15161495</v>
      </c>
      <c r="P42" s="45">
        <f t="shared" si="6"/>
        <v>-34044682</v>
      </c>
      <c r="Q42" s="45">
        <f t="shared" si="6"/>
        <v>-20149199</v>
      </c>
      <c r="R42" s="45">
        <f t="shared" si="6"/>
        <v>-69355376</v>
      </c>
      <c r="S42" s="45">
        <f t="shared" si="6"/>
        <v>-22046011</v>
      </c>
      <c r="T42" s="45">
        <f t="shared" si="6"/>
        <v>-18930119</v>
      </c>
      <c r="U42" s="45">
        <f t="shared" si="6"/>
        <v>-25686086</v>
      </c>
      <c r="V42" s="45">
        <f t="shared" si="6"/>
        <v>-66662216</v>
      </c>
      <c r="W42" s="45">
        <f t="shared" si="6"/>
        <v>-277325625</v>
      </c>
      <c r="X42" s="45">
        <f t="shared" si="6"/>
        <v>51175548</v>
      </c>
      <c r="Y42" s="45">
        <f t="shared" si="6"/>
        <v>-328501173</v>
      </c>
      <c r="Z42" s="46">
        <f>+IF(X42&lt;&gt;0,+(Y42/X42)*100,0)</f>
        <v>-641.91041588846304</v>
      </c>
      <c r="AA42" s="47">
        <f>+AA25-AA40</f>
        <v>51175548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6322844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>
        <v>6974</v>
      </c>
      <c r="Q45" s="20">
        <v>889</v>
      </c>
      <c r="R45" s="20">
        <v>7863</v>
      </c>
      <c r="S45" s="20"/>
      <c r="T45" s="20">
        <v>1017365</v>
      </c>
      <c r="U45" s="20">
        <v>2338</v>
      </c>
      <c r="V45" s="20">
        <v>1019703</v>
      </c>
      <c r="W45" s="20">
        <v>1027566</v>
      </c>
      <c r="X45" s="20"/>
      <c r="Y45" s="20">
        <v>1027566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1143756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>
        <v>-6974</v>
      </c>
      <c r="Q46" s="20">
        <v>-889</v>
      </c>
      <c r="R46" s="20">
        <v>-7863</v>
      </c>
      <c r="S46" s="20"/>
      <c r="T46" s="20">
        <v>-1017365</v>
      </c>
      <c r="U46" s="20">
        <v>10373434</v>
      </c>
      <c r="V46" s="20">
        <v>9356069</v>
      </c>
      <c r="W46" s="20">
        <v>9348206</v>
      </c>
      <c r="X46" s="20"/>
      <c r="Y46" s="20">
        <v>9348206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7466600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10375772</v>
      </c>
      <c r="V48" s="53">
        <f t="shared" si="7"/>
        <v>10375772</v>
      </c>
      <c r="W48" s="53">
        <f t="shared" si="7"/>
        <v>10375772</v>
      </c>
      <c r="X48" s="53">
        <f t="shared" si="7"/>
        <v>0</v>
      </c>
      <c r="Y48" s="53">
        <f t="shared" si="7"/>
        <v>10375772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3615600</v>
      </c>
      <c r="D6" s="18"/>
      <c r="E6" s="19"/>
      <c r="F6" s="20">
        <v>37069266</v>
      </c>
      <c r="G6" s="20">
        <v>577984</v>
      </c>
      <c r="H6" s="20">
        <v>342658</v>
      </c>
      <c r="I6" s="20">
        <v>-46402505</v>
      </c>
      <c r="J6" s="20">
        <v>-45481863</v>
      </c>
      <c r="K6" s="20">
        <v>-30263437</v>
      </c>
      <c r="L6" s="20">
        <v>-27944255</v>
      </c>
      <c r="M6" s="20">
        <v>-31679201</v>
      </c>
      <c r="N6" s="20">
        <v>-89886893</v>
      </c>
      <c r="O6" s="20">
        <v>-33479090</v>
      </c>
      <c r="P6" s="20">
        <v>-38219285</v>
      </c>
      <c r="Q6" s="20">
        <v>-37615592</v>
      </c>
      <c r="R6" s="20">
        <v>-109313967</v>
      </c>
      <c r="S6" s="20">
        <v>-39688701</v>
      </c>
      <c r="T6" s="20">
        <v>-31436688</v>
      </c>
      <c r="U6" s="20">
        <v>-31038572</v>
      </c>
      <c r="V6" s="20">
        <v>-102163961</v>
      </c>
      <c r="W6" s="20">
        <v>-346846684</v>
      </c>
      <c r="X6" s="20">
        <v>37069266</v>
      </c>
      <c r="Y6" s="20">
        <v>-383915950</v>
      </c>
      <c r="Z6" s="21">
        <v>-1035.6718420051802</v>
      </c>
      <c r="AA6" s="22">
        <v>37069266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318827202</v>
      </c>
      <c r="D8" s="18"/>
      <c r="E8" s="19"/>
      <c r="F8" s="20">
        <v>23054111</v>
      </c>
      <c r="G8" s="20">
        <v>41055722</v>
      </c>
      <c r="H8" s="20">
        <v>38891899</v>
      </c>
      <c r="I8" s="20">
        <v>40504340</v>
      </c>
      <c r="J8" s="20">
        <v>120451961</v>
      </c>
      <c r="K8" s="20">
        <v>35702374</v>
      </c>
      <c r="L8" s="20">
        <v>38030224</v>
      </c>
      <c r="M8" s="20">
        <v>41362080</v>
      </c>
      <c r="N8" s="20">
        <v>115094678</v>
      </c>
      <c r="O8" s="20">
        <v>44246453</v>
      </c>
      <c r="P8" s="20">
        <v>52217459</v>
      </c>
      <c r="Q8" s="20">
        <v>55883848</v>
      </c>
      <c r="R8" s="20">
        <v>152347760</v>
      </c>
      <c r="S8" s="20">
        <v>52664092</v>
      </c>
      <c r="T8" s="20">
        <v>48255988</v>
      </c>
      <c r="U8" s="20">
        <v>38246478</v>
      </c>
      <c r="V8" s="20">
        <v>139166558</v>
      </c>
      <c r="W8" s="20">
        <v>527060957</v>
      </c>
      <c r="X8" s="20">
        <v>23054111</v>
      </c>
      <c r="Y8" s="20">
        <v>504006846</v>
      </c>
      <c r="Z8" s="21">
        <v>2186.1907665838862</v>
      </c>
      <c r="AA8" s="22">
        <v>23054111</v>
      </c>
    </row>
    <row r="9" spans="1:27" ht="13.5" x14ac:dyDescent="0.25">
      <c r="A9" s="23" t="s">
        <v>37</v>
      </c>
      <c r="B9" s="17" t="s">
        <v>32</v>
      </c>
      <c r="C9" s="18">
        <v>97468465</v>
      </c>
      <c r="D9" s="18"/>
      <c r="E9" s="19"/>
      <c r="F9" s="20"/>
      <c r="G9" s="20">
        <v>10167777</v>
      </c>
      <c r="H9" s="20">
        <v>10397316</v>
      </c>
      <c r="I9" s="20">
        <v>9484983</v>
      </c>
      <c r="J9" s="20">
        <v>30050076</v>
      </c>
      <c r="K9" s="20">
        <v>9638310</v>
      </c>
      <c r="L9" s="20">
        <v>8919116</v>
      </c>
      <c r="M9" s="20">
        <v>9323666</v>
      </c>
      <c r="N9" s="20">
        <v>27881092</v>
      </c>
      <c r="O9" s="20">
        <v>9249782</v>
      </c>
      <c r="P9" s="20">
        <v>8595390</v>
      </c>
      <c r="Q9" s="20">
        <v>9251800</v>
      </c>
      <c r="R9" s="20">
        <v>27096972</v>
      </c>
      <c r="S9" s="20">
        <v>8986775</v>
      </c>
      <c r="T9" s="20">
        <v>9283247</v>
      </c>
      <c r="U9" s="20">
        <v>9182358</v>
      </c>
      <c r="V9" s="20">
        <v>27452380</v>
      </c>
      <c r="W9" s="20">
        <v>112480520</v>
      </c>
      <c r="X9" s="20"/>
      <c r="Y9" s="20">
        <v>112480520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-2567964</v>
      </c>
      <c r="D11" s="18"/>
      <c r="E11" s="19"/>
      <c r="F11" s="20"/>
      <c r="G11" s="20">
        <v>-218981</v>
      </c>
      <c r="H11" s="20">
        <v>-141917</v>
      </c>
      <c r="I11" s="20">
        <v>-322484</v>
      </c>
      <c r="J11" s="20">
        <v>-683382</v>
      </c>
      <c r="K11" s="20">
        <v>-318505</v>
      </c>
      <c r="L11" s="20">
        <v>-200250</v>
      </c>
      <c r="M11" s="20">
        <v>-257333</v>
      </c>
      <c r="N11" s="20">
        <v>-776088</v>
      </c>
      <c r="O11" s="20">
        <v>-158328</v>
      </c>
      <c r="P11" s="20">
        <v>-206359</v>
      </c>
      <c r="Q11" s="20">
        <v>-202815</v>
      </c>
      <c r="R11" s="20">
        <v>-567502</v>
      </c>
      <c r="S11" s="20">
        <v>-290842</v>
      </c>
      <c r="T11" s="20">
        <v>-182125</v>
      </c>
      <c r="U11" s="20">
        <v>-280320</v>
      </c>
      <c r="V11" s="20">
        <v>-753287</v>
      </c>
      <c r="W11" s="20">
        <v>-2780259</v>
      </c>
      <c r="X11" s="20"/>
      <c r="Y11" s="20">
        <v>-2780259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417343303</v>
      </c>
      <c r="D12" s="29">
        <f>SUM(D6:D11)</f>
        <v>0</v>
      </c>
      <c r="E12" s="30">
        <f t="shared" si="0"/>
        <v>0</v>
      </c>
      <c r="F12" s="31">
        <f t="shared" si="0"/>
        <v>60123377</v>
      </c>
      <c r="G12" s="31">
        <f t="shared" si="0"/>
        <v>51582502</v>
      </c>
      <c r="H12" s="31">
        <f t="shared" si="0"/>
        <v>49489956</v>
      </c>
      <c r="I12" s="31">
        <f t="shared" si="0"/>
        <v>3264334</v>
      </c>
      <c r="J12" s="31">
        <f t="shared" si="0"/>
        <v>104336792</v>
      </c>
      <c r="K12" s="31">
        <f t="shared" si="0"/>
        <v>14758742</v>
      </c>
      <c r="L12" s="31">
        <f t="shared" si="0"/>
        <v>18804835</v>
      </c>
      <c r="M12" s="31">
        <f t="shared" si="0"/>
        <v>18749212</v>
      </c>
      <c r="N12" s="31">
        <f t="shared" si="0"/>
        <v>52312789</v>
      </c>
      <c r="O12" s="31">
        <f t="shared" si="0"/>
        <v>19858817</v>
      </c>
      <c r="P12" s="31">
        <f t="shared" si="0"/>
        <v>22387205</v>
      </c>
      <c r="Q12" s="31">
        <f t="shared" si="0"/>
        <v>27317241</v>
      </c>
      <c r="R12" s="31">
        <f t="shared" si="0"/>
        <v>69563263</v>
      </c>
      <c r="S12" s="31">
        <f t="shared" si="0"/>
        <v>21671324</v>
      </c>
      <c r="T12" s="31">
        <f t="shared" si="0"/>
        <v>25920422</v>
      </c>
      <c r="U12" s="31">
        <f t="shared" si="0"/>
        <v>16109944</v>
      </c>
      <c r="V12" s="31">
        <f t="shared" si="0"/>
        <v>63701690</v>
      </c>
      <c r="W12" s="31">
        <f t="shared" si="0"/>
        <v>289914534</v>
      </c>
      <c r="X12" s="31">
        <f t="shared" si="0"/>
        <v>60123377</v>
      </c>
      <c r="Y12" s="31">
        <f t="shared" si="0"/>
        <v>229791157</v>
      </c>
      <c r="Z12" s="32">
        <f>+IF(X12&lt;&gt;0,+(Y12/X12)*100,0)</f>
        <v>382.1993515101455</v>
      </c>
      <c r="AA12" s="33">
        <f>SUM(AA6:AA11)</f>
        <v>60123377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8846061</v>
      </c>
      <c r="D19" s="18"/>
      <c r="E19" s="19">
        <v>15683043</v>
      </c>
      <c r="F19" s="20">
        <v>8363043</v>
      </c>
      <c r="G19" s="20">
        <v>40913</v>
      </c>
      <c r="H19" s="20">
        <v>31559</v>
      </c>
      <c r="I19" s="20">
        <v>177016</v>
      </c>
      <c r="J19" s="20">
        <v>249488</v>
      </c>
      <c r="K19" s="20">
        <v>222539</v>
      </c>
      <c r="L19" s="20">
        <v>3685</v>
      </c>
      <c r="M19" s="20">
        <v>294424</v>
      </c>
      <c r="N19" s="20">
        <v>520648</v>
      </c>
      <c r="O19" s="20">
        <v>117413</v>
      </c>
      <c r="P19" s="20">
        <v>373904</v>
      </c>
      <c r="Q19" s="20">
        <v>332687</v>
      </c>
      <c r="R19" s="20">
        <v>824004</v>
      </c>
      <c r="S19" s="20">
        <v>158392</v>
      </c>
      <c r="T19" s="20">
        <v>120295</v>
      </c>
      <c r="U19" s="20">
        <v>2809911</v>
      </c>
      <c r="V19" s="20">
        <v>3088598</v>
      </c>
      <c r="W19" s="20">
        <v>4682738</v>
      </c>
      <c r="X19" s="20">
        <v>8363043</v>
      </c>
      <c r="Y19" s="20">
        <v>-3680305</v>
      </c>
      <c r="Z19" s="21">
        <v>-44.006768828045004</v>
      </c>
      <c r="AA19" s="22">
        <v>8363043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8846061</v>
      </c>
      <c r="D24" s="29">
        <f>SUM(D15:D23)</f>
        <v>0</v>
      </c>
      <c r="E24" s="36">
        <f t="shared" si="1"/>
        <v>15683043</v>
      </c>
      <c r="F24" s="37">
        <f t="shared" si="1"/>
        <v>8363043</v>
      </c>
      <c r="G24" s="37">
        <f t="shared" si="1"/>
        <v>40913</v>
      </c>
      <c r="H24" s="37">
        <f t="shared" si="1"/>
        <v>31559</v>
      </c>
      <c r="I24" s="37">
        <f t="shared" si="1"/>
        <v>177016</v>
      </c>
      <c r="J24" s="37">
        <f t="shared" si="1"/>
        <v>249488</v>
      </c>
      <c r="K24" s="37">
        <f t="shared" si="1"/>
        <v>222539</v>
      </c>
      <c r="L24" s="37">
        <f t="shared" si="1"/>
        <v>3685</v>
      </c>
      <c r="M24" s="37">
        <f t="shared" si="1"/>
        <v>294424</v>
      </c>
      <c r="N24" s="37">
        <f t="shared" si="1"/>
        <v>520648</v>
      </c>
      <c r="O24" s="37">
        <f t="shared" si="1"/>
        <v>117413</v>
      </c>
      <c r="P24" s="37">
        <f t="shared" si="1"/>
        <v>373904</v>
      </c>
      <c r="Q24" s="37">
        <f t="shared" si="1"/>
        <v>332687</v>
      </c>
      <c r="R24" s="37">
        <f t="shared" si="1"/>
        <v>824004</v>
      </c>
      <c r="S24" s="37">
        <f t="shared" si="1"/>
        <v>158392</v>
      </c>
      <c r="T24" s="37">
        <f t="shared" si="1"/>
        <v>120295</v>
      </c>
      <c r="U24" s="37">
        <f t="shared" si="1"/>
        <v>2809911</v>
      </c>
      <c r="V24" s="37">
        <f t="shared" si="1"/>
        <v>3088598</v>
      </c>
      <c r="W24" s="37">
        <f t="shared" si="1"/>
        <v>4682738</v>
      </c>
      <c r="X24" s="37">
        <f t="shared" si="1"/>
        <v>8363043</v>
      </c>
      <c r="Y24" s="37">
        <f t="shared" si="1"/>
        <v>-3680305</v>
      </c>
      <c r="Z24" s="38">
        <f>+IF(X24&lt;&gt;0,+(Y24/X24)*100,0)</f>
        <v>-44.006768828045004</v>
      </c>
      <c r="AA24" s="39">
        <f>SUM(AA15:AA23)</f>
        <v>8363043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426189364</v>
      </c>
      <c r="D25" s="29">
        <f>+D12+D24</f>
        <v>0</v>
      </c>
      <c r="E25" s="30">
        <f t="shared" si="2"/>
        <v>15683043</v>
      </c>
      <c r="F25" s="31">
        <f t="shared" si="2"/>
        <v>68486420</v>
      </c>
      <c r="G25" s="31">
        <f t="shared" si="2"/>
        <v>51623415</v>
      </c>
      <c r="H25" s="31">
        <f t="shared" si="2"/>
        <v>49521515</v>
      </c>
      <c r="I25" s="31">
        <f t="shared" si="2"/>
        <v>3441350</v>
      </c>
      <c r="J25" s="31">
        <f t="shared" si="2"/>
        <v>104586280</v>
      </c>
      <c r="K25" s="31">
        <f t="shared" si="2"/>
        <v>14981281</v>
      </c>
      <c r="L25" s="31">
        <f t="shared" si="2"/>
        <v>18808520</v>
      </c>
      <c r="M25" s="31">
        <f t="shared" si="2"/>
        <v>19043636</v>
      </c>
      <c r="N25" s="31">
        <f t="shared" si="2"/>
        <v>52833437</v>
      </c>
      <c r="O25" s="31">
        <f t="shared" si="2"/>
        <v>19976230</v>
      </c>
      <c r="P25" s="31">
        <f t="shared" si="2"/>
        <v>22761109</v>
      </c>
      <c r="Q25" s="31">
        <f t="shared" si="2"/>
        <v>27649928</v>
      </c>
      <c r="R25" s="31">
        <f t="shared" si="2"/>
        <v>70387267</v>
      </c>
      <c r="S25" s="31">
        <f t="shared" si="2"/>
        <v>21829716</v>
      </c>
      <c r="T25" s="31">
        <f t="shared" si="2"/>
        <v>26040717</v>
      </c>
      <c r="U25" s="31">
        <f t="shared" si="2"/>
        <v>18919855</v>
      </c>
      <c r="V25" s="31">
        <f t="shared" si="2"/>
        <v>66790288</v>
      </c>
      <c r="W25" s="31">
        <f t="shared" si="2"/>
        <v>294597272</v>
      </c>
      <c r="X25" s="31">
        <f t="shared" si="2"/>
        <v>68486420</v>
      </c>
      <c r="Y25" s="31">
        <f t="shared" si="2"/>
        <v>226110852</v>
      </c>
      <c r="Z25" s="32">
        <f>+IF(X25&lt;&gt;0,+(Y25/X25)*100,0)</f>
        <v>330.15428752152616</v>
      </c>
      <c r="AA25" s="33">
        <f>+AA12+AA24</f>
        <v>68486420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393365388</v>
      </c>
      <c r="D32" s="18"/>
      <c r="E32" s="19"/>
      <c r="F32" s="20">
        <v>25948443</v>
      </c>
      <c r="G32" s="20">
        <v>1158328</v>
      </c>
      <c r="H32" s="20">
        <v>86788164</v>
      </c>
      <c r="I32" s="20">
        <v>-13587691</v>
      </c>
      <c r="J32" s="20">
        <v>74358801</v>
      </c>
      <c r="K32" s="20">
        <v>2921018</v>
      </c>
      <c r="L32" s="20">
        <v>3594726</v>
      </c>
      <c r="M32" s="20">
        <v>4808263</v>
      </c>
      <c r="N32" s="20">
        <v>11324007</v>
      </c>
      <c r="O32" s="20">
        <v>6517676</v>
      </c>
      <c r="P32" s="20">
        <v>1116483</v>
      </c>
      <c r="Q32" s="20">
        <v>-37236751</v>
      </c>
      <c r="R32" s="20">
        <v>-29602592</v>
      </c>
      <c r="S32" s="20">
        <v>-6288779</v>
      </c>
      <c r="T32" s="20">
        <v>-30115730</v>
      </c>
      <c r="U32" s="20">
        <v>2663936</v>
      </c>
      <c r="V32" s="20">
        <v>-33740573</v>
      </c>
      <c r="W32" s="20">
        <v>22339643</v>
      </c>
      <c r="X32" s="20">
        <v>25948443</v>
      </c>
      <c r="Y32" s="20">
        <v>-3608800</v>
      </c>
      <c r="Z32" s="21">
        <v>-13.90757819264917</v>
      </c>
      <c r="AA32" s="22">
        <v>25948443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393365388</v>
      </c>
      <c r="D34" s="29">
        <f>SUM(D29:D33)</f>
        <v>0</v>
      </c>
      <c r="E34" s="30">
        <f t="shared" si="3"/>
        <v>0</v>
      </c>
      <c r="F34" s="31">
        <f t="shared" si="3"/>
        <v>25948443</v>
      </c>
      <c r="G34" s="31">
        <f t="shared" si="3"/>
        <v>1158328</v>
      </c>
      <c r="H34" s="31">
        <f t="shared" si="3"/>
        <v>86788164</v>
      </c>
      <c r="I34" s="31">
        <f t="shared" si="3"/>
        <v>-13587691</v>
      </c>
      <c r="J34" s="31">
        <f t="shared" si="3"/>
        <v>74358801</v>
      </c>
      <c r="K34" s="31">
        <f t="shared" si="3"/>
        <v>2921018</v>
      </c>
      <c r="L34" s="31">
        <f t="shared" si="3"/>
        <v>3594726</v>
      </c>
      <c r="M34" s="31">
        <f t="shared" si="3"/>
        <v>4808263</v>
      </c>
      <c r="N34" s="31">
        <f t="shared" si="3"/>
        <v>11324007</v>
      </c>
      <c r="O34" s="31">
        <f t="shared" si="3"/>
        <v>6517676</v>
      </c>
      <c r="P34" s="31">
        <f t="shared" si="3"/>
        <v>1116483</v>
      </c>
      <c r="Q34" s="31">
        <f t="shared" si="3"/>
        <v>-37236751</v>
      </c>
      <c r="R34" s="31">
        <f t="shared" si="3"/>
        <v>-29602592</v>
      </c>
      <c r="S34" s="31">
        <f t="shared" si="3"/>
        <v>-6288779</v>
      </c>
      <c r="T34" s="31">
        <f t="shared" si="3"/>
        <v>-30115730</v>
      </c>
      <c r="U34" s="31">
        <f t="shared" si="3"/>
        <v>2663936</v>
      </c>
      <c r="V34" s="31">
        <f t="shared" si="3"/>
        <v>-33740573</v>
      </c>
      <c r="W34" s="31">
        <f t="shared" si="3"/>
        <v>22339643</v>
      </c>
      <c r="X34" s="31">
        <f t="shared" si="3"/>
        <v>25948443</v>
      </c>
      <c r="Y34" s="31">
        <f t="shared" si="3"/>
        <v>-3608800</v>
      </c>
      <c r="Z34" s="32">
        <f>+IF(X34&lt;&gt;0,+(Y34/X34)*100,0)</f>
        <v>-13.90757819264917</v>
      </c>
      <c r="AA34" s="33">
        <f>SUM(AA29:AA33)</f>
        <v>25948443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>
        <v>3144507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3144507</v>
      </c>
      <c r="Y37" s="20">
        <v>-3144507</v>
      </c>
      <c r="Z37" s="21">
        <v>-100</v>
      </c>
      <c r="AA37" s="22">
        <v>3144507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3144507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3144507</v>
      </c>
      <c r="Y39" s="37">
        <f t="shared" si="4"/>
        <v>-3144507</v>
      </c>
      <c r="Z39" s="38">
        <f>+IF(X39&lt;&gt;0,+(Y39/X39)*100,0)</f>
        <v>-100</v>
      </c>
      <c r="AA39" s="39">
        <f>SUM(AA37:AA38)</f>
        <v>3144507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393365388</v>
      </c>
      <c r="D40" s="29">
        <f>+D34+D39</f>
        <v>0</v>
      </c>
      <c r="E40" s="30">
        <f t="shared" si="5"/>
        <v>0</v>
      </c>
      <c r="F40" s="31">
        <f t="shared" si="5"/>
        <v>29092950</v>
      </c>
      <c r="G40" s="31">
        <f t="shared" si="5"/>
        <v>1158328</v>
      </c>
      <c r="H40" s="31">
        <f t="shared" si="5"/>
        <v>86788164</v>
      </c>
      <c r="I40" s="31">
        <f t="shared" si="5"/>
        <v>-13587691</v>
      </c>
      <c r="J40" s="31">
        <f t="shared" si="5"/>
        <v>74358801</v>
      </c>
      <c r="K40" s="31">
        <f t="shared" si="5"/>
        <v>2921018</v>
      </c>
      <c r="L40" s="31">
        <f t="shared" si="5"/>
        <v>3594726</v>
      </c>
      <c r="M40" s="31">
        <f t="shared" si="5"/>
        <v>4808263</v>
      </c>
      <c r="N40" s="31">
        <f t="shared" si="5"/>
        <v>11324007</v>
      </c>
      <c r="O40" s="31">
        <f t="shared" si="5"/>
        <v>6517676</v>
      </c>
      <c r="P40" s="31">
        <f t="shared" si="5"/>
        <v>1116483</v>
      </c>
      <c r="Q40" s="31">
        <f t="shared" si="5"/>
        <v>-37236751</v>
      </c>
      <c r="R40" s="31">
        <f t="shared" si="5"/>
        <v>-29602592</v>
      </c>
      <c r="S40" s="31">
        <f t="shared" si="5"/>
        <v>-6288779</v>
      </c>
      <c r="T40" s="31">
        <f t="shared" si="5"/>
        <v>-30115730</v>
      </c>
      <c r="U40" s="31">
        <f t="shared" si="5"/>
        <v>2663936</v>
      </c>
      <c r="V40" s="31">
        <f t="shared" si="5"/>
        <v>-33740573</v>
      </c>
      <c r="W40" s="31">
        <f t="shared" si="5"/>
        <v>22339643</v>
      </c>
      <c r="X40" s="31">
        <f t="shared" si="5"/>
        <v>29092950</v>
      </c>
      <c r="Y40" s="31">
        <f t="shared" si="5"/>
        <v>-6753307</v>
      </c>
      <c r="Z40" s="32">
        <f>+IF(X40&lt;&gt;0,+(Y40/X40)*100,0)</f>
        <v>-23.212864284990005</v>
      </c>
      <c r="AA40" s="33">
        <f>+AA34+AA39</f>
        <v>29092950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32823976</v>
      </c>
      <c r="D42" s="43">
        <f>+D25-D40</f>
        <v>0</v>
      </c>
      <c r="E42" s="44">
        <f t="shared" si="6"/>
        <v>15683043</v>
      </c>
      <c r="F42" s="45">
        <f t="shared" si="6"/>
        <v>39393470</v>
      </c>
      <c r="G42" s="45">
        <f t="shared" si="6"/>
        <v>50465087</v>
      </c>
      <c r="H42" s="45">
        <f t="shared" si="6"/>
        <v>-37266649</v>
      </c>
      <c r="I42" s="45">
        <f t="shared" si="6"/>
        <v>17029041</v>
      </c>
      <c r="J42" s="45">
        <f t="shared" si="6"/>
        <v>30227479</v>
      </c>
      <c r="K42" s="45">
        <f t="shared" si="6"/>
        <v>12060263</v>
      </c>
      <c r="L42" s="45">
        <f t="shared" si="6"/>
        <v>15213794</v>
      </c>
      <c r="M42" s="45">
        <f t="shared" si="6"/>
        <v>14235373</v>
      </c>
      <c r="N42" s="45">
        <f t="shared" si="6"/>
        <v>41509430</v>
      </c>
      <c r="O42" s="45">
        <f t="shared" si="6"/>
        <v>13458554</v>
      </c>
      <c r="P42" s="45">
        <f t="shared" si="6"/>
        <v>21644626</v>
      </c>
      <c r="Q42" s="45">
        <f t="shared" si="6"/>
        <v>64886679</v>
      </c>
      <c r="R42" s="45">
        <f t="shared" si="6"/>
        <v>99989859</v>
      </c>
      <c r="S42" s="45">
        <f t="shared" si="6"/>
        <v>28118495</v>
      </c>
      <c r="T42" s="45">
        <f t="shared" si="6"/>
        <v>56156447</v>
      </c>
      <c r="U42" s="45">
        <f t="shared" si="6"/>
        <v>16255919</v>
      </c>
      <c r="V42" s="45">
        <f t="shared" si="6"/>
        <v>100530861</v>
      </c>
      <c r="W42" s="45">
        <f t="shared" si="6"/>
        <v>272257629</v>
      </c>
      <c r="X42" s="45">
        <f t="shared" si="6"/>
        <v>39393470</v>
      </c>
      <c r="Y42" s="45">
        <f t="shared" si="6"/>
        <v>232864159</v>
      </c>
      <c r="Z42" s="46">
        <f>+IF(X42&lt;&gt;0,+(Y42/X42)*100,0)</f>
        <v>591.12375477458579</v>
      </c>
      <c r="AA42" s="47">
        <f>+AA25-AA40</f>
        <v>39393470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-99882492</v>
      </c>
      <c r="F6" s="20">
        <v>1534863</v>
      </c>
      <c r="G6" s="20"/>
      <c r="H6" s="20"/>
      <c r="I6" s="20"/>
      <c r="J6" s="20"/>
      <c r="K6" s="20">
        <v>-19057810</v>
      </c>
      <c r="L6" s="20">
        <v>-1725453</v>
      </c>
      <c r="M6" s="20">
        <v>-5375303</v>
      </c>
      <c r="N6" s="20">
        <v>-26158566</v>
      </c>
      <c r="O6" s="20">
        <v>-1296150</v>
      </c>
      <c r="P6" s="20">
        <v>-2964401</v>
      </c>
      <c r="Q6" s="20">
        <v>-2607337</v>
      </c>
      <c r="R6" s="20">
        <v>-6867888</v>
      </c>
      <c r="S6" s="20">
        <v>-7365317</v>
      </c>
      <c r="T6" s="20">
        <v>-1994105</v>
      </c>
      <c r="U6" s="20">
        <v>-6550073</v>
      </c>
      <c r="V6" s="20">
        <v>-15909495</v>
      </c>
      <c r="W6" s="20">
        <v>-48935949</v>
      </c>
      <c r="X6" s="20">
        <v>1534863</v>
      </c>
      <c r="Y6" s="20">
        <v>-50470812</v>
      </c>
      <c r="Z6" s="21">
        <v>-3288.2942646998458</v>
      </c>
      <c r="AA6" s="22">
        <v>1534863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914246</v>
      </c>
      <c r="D8" s="18"/>
      <c r="E8" s="19">
        <v>21393559</v>
      </c>
      <c r="F8" s="20">
        <v>12835060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12835060</v>
      </c>
      <c r="Y8" s="20">
        <v>-12835060</v>
      </c>
      <c r="Z8" s="21">
        <v>-100</v>
      </c>
      <c r="AA8" s="22">
        <v>12835060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2016061</v>
      </c>
      <c r="D11" s="18"/>
      <c r="E11" s="19">
        <v>2016061</v>
      </c>
      <c r="F11" s="20">
        <v>2016061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>
        <v>38130</v>
      </c>
      <c r="T11" s="20"/>
      <c r="U11" s="20">
        <v>-38130</v>
      </c>
      <c r="V11" s="20"/>
      <c r="W11" s="20"/>
      <c r="X11" s="20">
        <v>2016061</v>
      </c>
      <c r="Y11" s="20">
        <v>-2016061</v>
      </c>
      <c r="Z11" s="21">
        <v>-100</v>
      </c>
      <c r="AA11" s="22">
        <v>2016061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2930307</v>
      </c>
      <c r="D12" s="29">
        <f>SUM(D6:D11)</f>
        <v>0</v>
      </c>
      <c r="E12" s="30">
        <f t="shared" si="0"/>
        <v>-76472872</v>
      </c>
      <c r="F12" s="31">
        <f t="shared" si="0"/>
        <v>16385984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-19057810</v>
      </c>
      <c r="L12" s="31">
        <f t="shared" si="0"/>
        <v>-1725453</v>
      </c>
      <c r="M12" s="31">
        <f t="shared" si="0"/>
        <v>-5375303</v>
      </c>
      <c r="N12" s="31">
        <f t="shared" si="0"/>
        <v>-26158566</v>
      </c>
      <c r="O12" s="31">
        <f t="shared" si="0"/>
        <v>-1296150</v>
      </c>
      <c r="P12" s="31">
        <f t="shared" si="0"/>
        <v>-2964401</v>
      </c>
      <c r="Q12" s="31">
        <f t="shared" si="0"/>
        <v>-2607337</v>
      </c>
      <c r="R12" s="31">
        <f t="shared" si="0"/>
        <v>-6867888</v>
      </c>
      <c r="S12" s="31">
        <f t="shared" si="0"/>
        <v>-7327187</v>
      </c>
      <c r="T12" s="31">
        <f t="shared" si="0"/>
        <v>-1994105</v>
      </c>
      <c r="U12" s="31">
        <f t="shared" si="0"/>
        <v>-6588203</v>
      </c>
      <c r="V12" s="31">
        <f t="shared" si="0"/>
        <v>-15909495</v>
      </c>
      <c r="W12" s="31">
        <f t="shared" si="0"/>
        <v>-48935949</v>
      </c>
      <c r="X12" s="31">
        <f t="shared" si="0"/>
        <v>16385984</v>
      </c>
      <c r="Y12" s="31">
        <f t="shared" si="0"/>
        <v>-65321933</v>
      </c>
      <c r="Z12" s="32">
        <f>+IF(X12&lt;&gt;0,+(Y12/X12)*100,0)</f>
        <v>-398.64516528271963</v>
      </c>
      <c r="AA12" s="33">
        <f>SUM(AA6:AA11)</f>
        <v>16385984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269368250</v>
      </c>
      <c r="D19" s="18"/>
      <c r="E19" s="19">
        <v>279712391</v>
      </c>
      <c r="F19" s="20">
        <v>284328685</v>
      </c>
      <c r="G19" s="20">
        <v>131154</v>
      </c>
      <c r="H19" s="20">
        <v>-297</v>
      </c>
      <c r="I19" s="20"/>
      <c r="J19" s="20">
        <v>130857</v>
      </c>
      <c r="K19" s="20">
        <v>18474</v>
      </c>
      <c r="L19" s="20"/>
      <c r="M19" s="20">
        <v>203256</v>
      </c>
      <c r="N19" s="20">
        <v>221730</v>
      </c>
      <c r="O19" s="20"/>
      <c r="P19" s="20">
        <v>-3962414</v>
      </c>
      <c r="Q19" s="20">
        <v>17986</v>
      </c>
      <c r="R19" s="20">
        <v>-3944428</v>
      </c>
      <c r="S19" s="20">
        <v>1749309</v>
      </c>
      <c r="T19" s="20">
        <v>42524</v>
      </c>
      <c r="U19" s="20">
        <v>617246</v>
      </c>
      <c r="V19" s="20">
        <v>2409079</v>
      </c>
      <c r="W19" s="20">
        <v>-1182762</v>
      </c>
      <c r="X19" s="20">
        <v>284328685</v>
      </c>
      <c r="Y19" s="20">
        <v>-285511447</v>
      </c>
      <c r="Z19" s="21">
        <v>-100.41598405732437</v>
      </c>
      <c r="AA19" s="22">
        <v>284328685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269368250</v>
      </c>
      <c r="D24" s="29">
        <f>SUM(D15:D23)</f>
        <v>0</v>
      </c>
      <c r="E24" s="36">
        <f t="shared" si="1"/>
        <v>279712391</v>
      </c>
      <c r="F24" s="37">
        <f t="shared" si="1"/>
        <v>284328685</v>
      </c>
      <c r="G24" s="37">
        <f t="shared" si="1"/>
        <v>131154</v>
      </c>
      <c r="H24" s="37">
        <f t="shared" si="1"/>
        <v>-297</v>
      </c>
      <c r="I24" s="37">
        <f t="shared" si="1"/>
        <v>0</v>
      </c>
      <c r="J24" s="37">
        <f t="shared" si="1"/>
        <v>130857</v>
      </c>
      <c r="K24" s="37">
        <f t="shared" si="1"/>
        <v>18474</v>
      </c>
      <c r="L24" s="37">
        <f t="shared" si="1"/>
        <v>0</v>
      </c>
      <c r="M24" s="37">
        <f t="shared" si="1"/>
        <v>203256</v>
      </c>
      <c r="N24" s="37">
        <f t="shared" si="1"/>
        <v>221730</v>
      </c>
      <c r="O24" s="37">
        <f t="shared" si="1"/>
        <v>0</v>
      </c>
      <c r="P24" s="37">
        <f t="shared" si="1"/>
        <v>-3962414</v>
      </c>
      <c r="Q24" s="37">
        <f t="shared" si="1"/>
        <v>17986</v>
      </c>
      <c r="R24" s="37">
        <f t="shared" si="1"/>
        <v>-3944428</v>
      </c>
      <c r="S24" s="37">
        <f t="shared" si="1"/>
        <v>1749309</v>
      </c>
      <c r="T24" s="37">
        <f t="shared" si="1"/>
        <v>42524</v>
      </c>
      <c r="U24" s="37">
        <f t="shared" si="1"/>
        <v>617246</v>
      </c>
      <c r="V24" s="37">
        <f t="shared" si="1"/>
        <v>2409079</v>
      </c>
      <c r="W24" s="37">
        <f t="shared" si="1"/>
        <v>-1182762</v>
      </c>
      <c r="X24" s="37">
        <f t="shared" si="1"/>
        <v>284328685</v>
      </c>
      <c r="Y24" s="37">
        <f t="shared" si="1"/>
        <v>-285511447</v>
      </c>
      <c r="Z24" s="38">
        <f>+IF(X24&lt;&gt;0,+(Y24/X24)*100,0)</f>
        <v>-100.41598405732437</v>
      </c>
      <c r="AA24" s="39">
        <f>SUM(AA15:AA23)</f>
        <v>284328685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272298557</v>
      </c>
      <c r="D25" s="29">
        <f>+D12+D24</f>
        <v>0</v>
      </c>
      <c r="E25" s="30">
        <f t="shared" si="2"/>
        <v>203239519</v>
      </c>
      <c r="F25" s="31">
        <f t="shared" si="2"/>
        <v>300714669</v>
      </c>
      <c r="G25" s="31">
        <f t="shared" si="2"/>
        <v>131154</v>
      </c>
      <c r="H25" s="31">
        <f t="shared" si="2"/>
        <v>-297</v>
      </c>
      <c r="I25" s="31">
        <f t="shared" si="2"/>
        <v>0</v>
      </c>
      <c r="J25" s="31">
        <f t="shared" si="2"/>
        <v>130857</v>
      </c>
      <c r="K25" s="31">
        <f t="shared" si="2"/>
        <v>-19039336</v>
      </c>
      <c r="L25" s="31">
        <f t="shared" si="2"/>
        <v>-1725453</v>
      </c>
      <c r="M25" s="31">
        <f t="shared" si="2"/>
        <v>-5172047</v>
      </c>
      <c r="N25" s="31">
        <f t="shared" si="2"/>
        <v>-25936836</v>
      </c>
      <c r="O25" s="31">
        <f t="shared" si="2"/>
        <v>-1296150</v>
      </c>
      <c r="P25" s="31">
        <f t="shared" si="2"/>
        <v>-6926815</v>
      </c>
      <c r="Q25" s="31">
        <f t="shared" si="2"/>
        <v>-2589351</v>
      </c>
      <c r="R25" s="31">
        <f t="shared" si="2"/>
        <v>-10812316</v>
      </c>
      <c r="S25" s="31">
        <f t="shared" si="2"/>
        <v>-5577878</v>
      </c>
      <c r="T25" s="31">
        <f t="shared" si="2"/>
        <v>-1951581</v>
      </c>
      <c r="U25" s="31">
        <f t="shared" si="2"/>
        <v>-5970957</v>
      </c>
      <c r="V25" s="31">
        <f t="shared" si="2"/>
        <v>-13500416</v>
      </c>
      <c r="W25" s="31">
        <f t="shared" si="2"/>
        <v>-50118711</v>
      </c>
      <c r="X25" s="31">
        <f t="shared" si="2"/>
        <v>300714669</v>
      </c>
      <c r="Y25" s="31">
        <f t="shared" si="2"/>
        <v>-350833380</v>
      </c>
      <c r="Z25" s="32">
        <f>+IF(X25&lt;&gt;0,+(Y25/X25)*100,0)</f>
        <v>-116.66653348393857</v>
      </c>
      <c r="AA25" s="33">
        <f>+AA12+AA24</f>
        <v>300714669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1158328</v>
      </c>
      <c r="D32" s="18"/>
      <c r="E32" s="19">
        <v>1842115</v>
      </c>
      <c r="F32" s="20">
        <v>1158329</v>
      </c>
      <c r="G32" s="20"/>
      <c r="H32" s="20"/>
      <c r="I32" s="20">
        <v>11024277</v>
      </c>
      <c r="J32" s="20">
        <v>11024277</v>
      </c>
      <c r="K32" s="20">
        <v>-11024277</v>
      </c>
      <c r="L32" s="20">
        <v>680605</v>
      </c>
      <c r="M32" s="20">
        <v>-680605</v>
      </c>
      <c r="N32" s="20">
        <v>-11024277</v>
      </c>
      <c r="O32" s="20"/>
      <c r="P32" s="20">
        <v>-130434</v>
      </c>
      <c r="Q32" s="20">
        <v>762826</v>
      </c>
      <c r="R32" s="20">
        <v>632392</v>
      </c>
      <c r="S32" s="20">
        <v>-632391</v>
      </c>
      <c r="T32" s="20"/>
      <c r="U32" s="20"/>
      <c r="V32" s="20">
        <v>-632391</v>
      </c>
      <c r="W32" s="20">
        <v>1</v>
      </c>
      <c r="X32" s="20">
        <v>1158329</v>
      </c>
      <c r="Y32" s="20">
        <v>-1158328</v>
      </c>
      <c r="Z32" s="21">
        <v>-99.999913668741783</v>
      </c>
      <c r="AA32" s="22">
        <v>1158329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1158328</v>
      </c>
      <c r="D34" s="29">
        <f>SUM(D29:D33)</f>
        <v>0</v>
      </c>
      <c r="E34" s="30">
        <f t="shared" si="3"/>
        <v>1842115</v>
      </c>
      <c r="F34" s="31">
        <f t="shared" si="3"/>
        <v>1158329</v>
      </c>
      <c r="G34" s="31">
        <f t="shared" si="3"/>
        <v>0</v>
      </c>
      <c r="H34" s="31">
        <f t="shared" si="3"/>
        <v>0</v>
      </c>
      <c r="I34" s="31">
        <f t="shared" si="3"/>
        <v>11024277</v>
      </c>
      <c r="J34" s="31">
        <f t="shared" si="3"/>
        <v>11024277</v>
      </c>
      <c r="K34" s="31">
        <f t="shared" si="3"/>
        <v>-11024277</v>
      </c>
      <c r="L34" s="31">
        <f t="shared" si="3"/>
        <v>680605</v>
      </c>
      <c r="M34" s="31">
        <f t="shared" si="3"/>
        <v>-680605</v>
      </c>
      <c r="N34" s="31">
        <f t="shared" si="3"/>
        <v>-11024277</v>
      </c>
      <c r="O34" s="31">
        <f t="shared" si="3"/>
        <v>0</v>
      </c>
      <c r="P34" s="31">
        <f t="shared" si="3"/>
        <v>-130434</v>
      </c>
      <c r="Q34" s="31">
        <f t="shared" si="3"/>
        <v>762826</v>
      </c>
      <c r="R34" s="31">
        <f t="shared" si="3"/>
        <v>632392</v>
      </c>
      <c r="S34" s="31">
        <f t="shared" si="3"/>
        <v>-632391</v>
      </c>
      <c r="T34" s="31">
        <f t="shared" si="3"/>
        <v>0</v>
      </c>
      <c r="U34" s="31">
        <f t="shared" si="3"/>
        <v>0</v>
      </c>
      <c r="V34" s="31">
        <f t="shared" si="3"/>
        <v>-632391</v>
      </c>
      <c r="W34" s="31">
        <f t="shared" si="3"/>
        <v>1</v>
      </c>
      <c r="X34" s="31">
        <f t="shared" si="3"/>
        <v>1158329</v>
      </c>
      <c r="Y34" s="31">
        <f t="shared" si="3"/>
        <v>-1158328</v>
      </c>
      <c r="Z34" s="32">
        <f>+IF(X34&lt;&gt;0,+(Y34/X34)*100,0)</f>
        <v>-99.999913668741783</v>
      </c>
      <c r="AA34" s="33">
        <f>SUM(AA29:AA33)</f>
        <v>1158329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1158328</v>
      </c>
      <c r="D40" s="29">
        <f>+D34+D39</f>
        <v>0</v>
      </c>
      <c r="E40" s="30">
        <f t="shared" si="5"/>
        <v>1842115</v>
      </c>
      <c r="F40" s="31">
        <f t="shared" si="5"/>
        <v>1158329</v>
      </c>
      <c r="G40" s="31">
        <f t="shared" si="5"/>
        <v>0</v>
      </c>
      <c r="H40" s="31">
        <f t="shared" si="5"/>
        <v>0</v>
      </c>
      <c r="I40" s="31">
        <f t="shared" si="5"/>
        <v>11024277</v>
      </c>
      <c r="J40" s="31">
        <f t="shared" si="5"/>
        <v>11024277</v>
      </c>
      <c r="K40" s="31">
        <f t="shared" si="5"/>
        <v>-11024277</v>
      </c>
      <c r="L40" s="31">
        <f t="shared" si="5"/>
        <v>680605</v>
      </c>
      <c r="M40" s="31">
        <f t="shared" si="5"/>
        <v>-680605</v>
      </c>
      <c r="N40" s="31">
        <f t="shared" si="5"/>
        <v>-11024277</v>
      </c>
      <c r="O40" s="31">
        <f t="shared" si="5"/>
        <v>0</v>
      </c>
      <c r="P40" s="31">
        <f t="shared" si="5"/>
        <v>-130434</v>
      </c>
      <c r="Q40" s="31">
        <f t="shared" si="5"/>
        <v>762826</v>
      </c>
      <c r="R40" s="31">
        <f t="shared" si="5"/>
        <v>632392</v>
      </c>
      <c r="S40" s="31">
        <f t="shared" si="5"/>
        <v>-632391</v>
      </c>
      <c r="T40" s="31">
        <f t="shared" si="5"/>
        <v>0</v>
      </c>
      <c r="U40" s="31">
        <f t="shared" si="5"/>
        <v>0</v>
      </c>
      <c r="V40" s="31">
        <f t="shared" si="5"/>
        <v>-632391</v>
      </c>
      <c r="W40" s="31">
        <f t="shared" si="5"/>
        <v>1</v>
      </c>
      <c r="X40" s="31">
        <f t="shared" si="5"/>
        <v>1158329</v>
      </c>
      <c r="Y40" s="31">
        <f t="shared" si="5"/>
        <v>-1158328</v>
      </c>
      <c r="Z40" s="32">
        <f>+IF(X40&lt;&gt;0,+(Y40/X40)*100,0)</f>
        <v>-99.999913668741783</v>
      </c>
      <c r="AA40" s="33">
        <f>+AA34+AA39</f>
        <v>1158329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271140229</v>
      </c>
      <c r="D42" s="43">
        <f>+D25-D40</f>
        <v>0</v>
      </c>
      <c r="E42" s="44">
        <f t="shared" si="6"/>
        <v>201397404</v>
      </c>
      <c r="F42" s="45">
        <f t="shared" si="6"/>
        <v>299556340</v>
      </c>
      <c r="G42" s="45">
        <f t="shared" si="6"/>
        <v>131154</v>
      </c>
      <c r="H42" s="45">
        <f t="shared" si="6"/>
        <v>-297</v>
      </c>
      <c r="I42" s="45">
        <f t="shared" si="6"/>
        <v>-11024277</v>
      </c>
      <c r="J42" s="45">
        <f t="shared" si="6"/>
        <v>-10893420</v>
      </c>
      <c r="K42" s="45">
        <f t="shared" si="6"/>
        <v>-8015059</v>
      </c>
      <c r="L42" s="45">
        <f t="shared" si="6"/>
        <v>-2406058</v>
      </c>
      <c r="M42" s="45">
        <f t="shared" si="6"/>
        <v>-4491442</v>
      </c>
      <c r="N42" s="45">
        <f t="shared" si="6"/>
        <v>-14912559</v>
      </c>
      <c r="O42" s="45">
        <f t="shared" si="6"/>
        <v>-1296150</v>
      </c>
      <c r="P42" s="45">
        <f t="shared" si="6"/>
        <v>-6796381</v>
      </c>
      <c r="Q42" s="45">
        <f t="shared" si="6"/>
        <v>-3352177</v>
      </c>
      <c r="R42" s="45">
        <f t="shared" si="6"/>
        <v>-11444708</v>
      </c>
      <c r="S42" s="45">
        <f t="shared" si="6"/>
        <v>-4945487</v>
      </c>
      <c r="T42" s="45">
        <f t="shared" si="6"/>
        <v>-1951581</v>
      </c>
      <c r="U42" s="45">
        <f t="shared" si="6"/>
        <v>-5970957</v>
      </c>
      <c r="V42" s="45">
        <f t="shared" si="6"/>
        <v>-12868025</v>
      </c>
      <c r="W42" s="45">
        <f t="shared" si="6"/>
        <v>-50118712</v>
      </c>
      <c r="X42" s="45">
        <f t="shared" si="6"/>
        <v>299556340</v>
      </c>
      <c r="Y42" s="45">
        <f t="shared" si="6"/>
        <v>-349675052</v>
      </c>
      <c r="Z42" s="46">
        <f>+IF(X42&lt;&gt;0,+(Y42/X42)*100,0)</f>
        <v>-116.73098022228471</v>
      </c>
      <c r="AA42" s="47">
        <f>+AA25-AA40</f>
        <v>299556340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26739900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26739900</v>
      </c>
      <c r="Y45" s="20">
        <v>-26739900</v>
      </c>
      <c r="Z45" s="48">
        <v>-100</v>
      </c>
      <c r="AA45" s="22">
        <v>26739900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26739900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26739900</v>
      </c>
      <c r="Y48" s="53">
        <f t="shared" si="7"/>
        <v>-26739900</v>
      </c>
      <c r="Z48" s="54">
        <f>+IF(X48&lt;&gt;0,+(Y48/X48)*100,0)</f>
        <v>-100</v>
      </c>
      <c r="AA48" s="55">
        <f>SUM(AA45:AA47)</f>
        <v>26739900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91889</v>
      </c>
      <c r="D6" s="18"/>
      <c r="E6" s="19">
        <v>-28608193</v>
      </c>
      <c r="F6" s="20">
        <v>4291807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4291807</v>
      </c>
      <c r="Y6" s="20">
        <v>-4291807</v>
      </c>
      <c r="Z6" s="21">
        <v>-100</v>
      </c>
      <c r="AA6" s="22">
        <v>4291807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498940781</v>
      </c>
      <c r="F8" s="20">
        <v>498940781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498940781</v>
      </c>
      <c r="Y8" s="20">
        <v>-498940781</v>
      </c>
      <c r="Z8" s="21">
        <v>-100</v>
      </c>
      <c r="AA8" s="22">
        <v>498940781</v>
      </c>
    </row>
    <row r="9" spans="1:27" ht="13.5" x14ac:dyDescent="0.25">
      <c r="A9" s="23" t="s">
        <v>37</v>
      </c>
      <c r="B9" s="17" t="s">
        <v>32</v>
      </c>
      <c r="C9" s="18">
        <v>45675004</v>
      </c>
      <c r="D9" s="18">
        <v>57990482</v>
      </c>
      <c r="E9" s="19"/>
      <c r="F9" s="20"/>
      <c r="G9" s="20">
        <v>1498</v>
      </c>
      <c r="H9" s="20">
        <v>6661450</v>
      </c>
      <c r="I9" s="20">
        <v>6405011</v>
      </c>
      <c r="J9" s="20">
        <v>13067959</v>
      </c>
      <c r="K9" s="20">
        <v>3948098</v>
      </c>
      <c r="L9" s="20">
        <v>4694144</v>
      </c>
      <c r="M9" s="20">
        <v>4120083</v>
      </c>
      <c r="N9" s="20">
        <v>12762325</v>
      </c>
      <c r="O9" s="20">
        <v>4113127</v>
      </c>
      <c r="P9" s="20">
        <v>4250030</v>
      </c>
      <c r="Q9" s="20">
        <v>4042288</v>
      </c>
      <c r="R9" s="20">
        <v>12405445</v>
      </c>
      <c r="S9" s="20">
        <v>4184491</v>
      </c>
      <c r="T9" s="20">
        <v>4532367</v>
      </c>
      <c r="U9" s="20">
        <v>5223181</v>
      </c>
      <c r="V9" s="20">
        <v>13940039</v>
      </c>
      <c r="W9" s="20">
        <v>52175768</v>
      </c>
      <c r="X9" s="20"/>
      <c r="Y9" s="20">
        <v>52175768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-3333519</v>
      </c>
      <c r="D11" s="18">
        <v>-4692964</v>
      </c>
      <c r="E11" s="19">
        <v>-110837</v>
      </c>
      <c r="F11" s="20">
        <v>-123992</v>
      </c>
      <c r="G11" s="20">
        <v>-146371</v>
      </c>
      <c r="H11" s="20">
        <v>-267277</v>
      </c>
      <c r="I11" s="20">
        <v>-237456</v>
      </c>
      <c r="J11" s="20">
        <v>-651104</v>
      </c>
      <c r="K11" s="20">
        <v>-555974</v>
      </c>
      <c r="L11" s="20">
        <v>-156226</v>
      </c>
      <c r="M11" s="20">
        <v>-453733</v>
      </c>
      <c r="N11" s="20">
        <v>-1165933</v>
      </c>
      <c r="O11" s="20">
        <v>-271593</v>
      </c>
      <c r="P11" s="20">
        <v>-168285</v>
      </c>
      <c r="Q11" s="20">
        <v>-407430</v>
      </c>
      <c r="R11" s="20">
        <v>-847308</v>
      </c>
      <c r="S11" s="20">
        <v>-356208</v>
      </c>
      <c r="T11" s="20">
        <v>-923823</v>
      </c>
      <c r="U11" s="20">
        <v>-748585</v>
      </c>
      <c r="V11" s="20">
        <v>-2028616</v>
      </c>
      <c r="W11" s="20">
        <v>-4692961</v>
      </c>
      <c r="X11" s="20">
        <v>-123992</v>
      </c>
      <c r="Y11" s="20">
        <v>-4568969</v>
      </c>
      <c r="Z11" s="21">
        <v>3684.8901542034973</v>
      </c>
      <c r="AA11" s="22">
        <v>-123992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42433374</v>
      </c>
      <c r="D12" s="29">
        <f>SUM(D6:D11)</f>
        <v>53297518</v>
      </c>
      <c r="E12" s="30">
        <f t="shared" si="0"/>
        <v>470221751</v>
      </c>
      <c r="F12" s="31">
        <f t="shared" si="0"/>
        <v>503108596</v>
      </c>
      <c r="G12" s="31">
        <f t="shared" si="0"/>
        <v>-144873</v>
      </c>
      <c r="H12" s="31">
        <f t="shared" si="0"/>
        <v>6394173</v>
      </c>
      <c r="I12" s="31">
        <f t="shared" si="0"/>
        <v>6167555</v>
      </c>
      <c r="J12" s="31">
        <f t="shared" si="0"/>
        <v>12416855</v>
      </c>
      <c r="K12" s="31">
        <f t="shared" si="0"/>
        <v>3392124</v>
      </c>
      <c r="L12" s="31">
        <f t="shared" si="0"/>
        <v>4537918</v>
      </c>
      <c r="M12" s="31">
        <f t="shared" si="0"/>
        <v>3666350</v>
      </c>
      <c r="N12" s="31">
        <f t="shared" si="0"/>
        <v>11596392</v>
      </c>
      <c r="O12" s="31">
        <f t="shared" si="0"/>
        <v>3841534</v>
      </c>
      <c r="P12" s="31">
        <f t="shared" si="0"/>
        <v>4081745</v>
      </c>
      <c r="Q12" s="31">
        <f t="shared" si="0"/>
        <v>3634858</v>
      </c>
      <c r="R12" s="31">
        <f t="shared" si="0"/>
        <v>11558137</v>
      </c>
      <c r="S12" s="31">
        <f t="shared" si="0"/>
        <v>3828283</v>
      </c>
      <c r="T12" s="31">
        <f t="shared" si="0"/>
        <v>3608544</v>
      </c>
      <c r="U12" s="31">
        <f t="shared" si="0"/>
        <v>4474596</v>
      </c>
      <c r="V12" s="31">
        <f t="shared" si="0"/>
        <v>11911423</v>
      </c>
      <c r="W12" s="31">
        <f t="shared" si="0"/>
        <v>47482807</v>
      </c>
      <c r="X12" s="31">
        <f t="shared" si="0"/>
        <v>503108596</v>
      </c>
      <c r="Y12" s="31">
        <f t="shared" si="0"/>
        <v>-455625789</v>
      </c>
      <c r="Z12" s="32">
        <f>+IF(X12&lt;&gt;0,+(Y12/X12)*100,0)</f>
        <v>-90.562115738527353</v>
      </c>
      <c r="AA12" s="33">
        <f>SUM(AA6:AA11)</f>
        <v>503108596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41028834</v>
      </c>
      <c r="F19" s="20">
        <v>8128834</v>
      </c>
      <c r="G19" s="20"/>
      <c r="H19" s="20">
        <v>77291</v>
      </c>
      <c r="I19" s="20"/>
      <c r="J19" s="20">
        <v>77291</v>
      </c>
      <c r="K19" s="20"/>
      <c r="L19" s="20">
        <v>5742662</v>
      </c>
      <c r="M19" s="20">
        <v>3056040</v>
      </c>
      <c r="N19" s="20">
        <v>8798702</v>
      </c>
      <c r="O19" s="20">
        <v>39600</v>
      </c>
      <c r="P19" s="20">
        <v>1750234</v>
      </c>
      <c r="Q19" s="20">
        <v>2655536</v>
      </c>
      <c r="R19" s="20">
        <v>4445370</v>
      </c>
      <c r="S19" s="20">
        <v>1092095</v>
      </c>
      <c r="T19" s="20">
        <v>5187506</v>
      </c>
      <c r="U19" s="20">
        <v>6385547</v>
      </c>
      <c r="V19" s="20">
        <v>12665148</v>
      </c>
      <c r="W19" s="20">
        <v>25986511</v>
      </c>
      <c r="X19" s="20">
        <v>8128834</v>
      </c>
      <c r="Y19" s="20">
        <v>17857677</v>
      </c>
      <c r="Z19" s="21">
        <v>219.68313044650682</v>
      </c>
      <c r="AA19" s="22">
        <v>8128834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41028834</v>
      </c>
      <c r="F24" s="37">
        <f t="shared" si="1"/>
        <v>8128834</v>
      </c>
      <c r="G24" s="37">
        <f t="shared" si="1"/>
        <v>0</v>
      </c>
      <c r="H24" s="37">
        <f t="shared" si="1"/>
        <v>77291</v>
      </c>
      <c r="I24" s="37">
        <f t="shared" si="1"/>
        <v>0</v>
      </c>
      <c r="J24" s="37">
        <f t="shared" si="1"/>
        <v>77291</v>
      </c>
      <c r="K24" s="37">
        <f t="shared" si="1"/>
        <v>0</v>
      </c>
      <c r="L24" s="37">
        <f t="shared" si="1"/>
        <v>5742662</v>
      </c>
      <c r="M24" s="37">
        <f t="shared" si="1"/>
        <v>3056040</v>
      </c>
      <c r="N24" s="37">
        <f t="shared" si="1"/>
        <v>8798702</v>
      </c>
      <c r="O24" s="37">
        <f t="shared" si="1"/>
        <v>39600</v>
      </c>
      <c r="P24" s="37">
        <f t="shared" si="1"/>
        <v>1750234</v>
      </c>
      <c r="Q24" s="37">
        <f t="shared" si="1"/>
        <v>2655536</v>
      </c>
      <c r="R24" s="37">
        <f t="shared" si="1"/>
        <v>4445370</v>
      </c>
      <c r="S24" s="37">
        <f t="shared" si="1"/>
        <v>1092095</v>
      </c>
      <c r="T24" s="37">
        <f t="shared" si="1"/>
        <v>5187506</v>
      </c>
      <c r="U24" s="37">
        <f t="shared" si="1"/>
        <v>6385547</v>
      </c>
      <c r="V24" s="37">
        <f t="shared" si="1"/>
        <v>12665148</v>
      </c>
      <c r="W24" s="37">
        <f t="shared" si="1"/>
        <v>25986511</v>
      </c>
      <c r="X24" s="37">
        <f t="shared" si="1"/>
        <v>8128834</v>
      </c>
      <c r="Y24" s="37">
        <f t="shared" si="1"/>
        <v>17857677</v>
      </c>
      <c r="Z24" s="38">
        <f>+IF(X24&lt;&gt;0,+(Y24/X24)*100,0)</f>
        <v>219.68313044650682</v>
      </c>
      <c r="AA24" s="39">
        <f>SUM(AA15:AA23)</f>
        <v>8128834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42433374</v>
      </c>
      <c r="D25" s="29">
        <f>+D12+D24</f>
        <v>53297518</v>
      </c>
      <c r="E25" s="30">
        <f t="shared" si="2"/>
        <v>511250585</v>
      </c>
      <c r="F25" s="31">
        <f t="shared" si="2"/>
        <v>511237430</v>
      </c>
      <c r="G25" s="31">
        <f t="shared" si="2"/>
        <v>-144873</v>
      </c>
      <c r="H25" s="31">
        <f t="shared" si="2"/>
        <v>6471464</v>
      </c>
      <c r="I25" s="31">
        <f t="shared" si="2"/>
        <v>6167555</v>
      </c>
      <c r="J25" s="31">
        <f t="shared" si="2"/>
        <v>12494146</v>
      </c>
      <c r="K25" s="31">
        <f t="shared" si="2"/>
        <v>3392124</v>
      </c>
      <c r="L25" s="31">
        <f t="shared" si="2"/>
        <v>10280580</v>
      </c>
      <c r="M25" s="31">
        <f t="shared" si="2"/>
        <v>6722390</v>
      </c>
      <c r="N25" s="31">
        <f t="shared" si="2"/>
        <v>20395094</v>
      </c>
      <c r="O25" s="31">
        <f t="shared" si="2"/>
        <v>3881134</v>
      </c>
      <c r="P25" s="31">
        <f t="shared" si="2"/>
        <v>5831979</v>
      </c>
      <c r="Q25" s="31">
        <f t="shared" si="2"/>
        <v>6290394</v>
      </c>
      <c r="R25" s="31">
        <f t="shared" si="2"/>
        <v>16003507</v>
      </c>
      <c r="S25" s="31">
        <f t="shared" si="2"/>
        <v>4920378</v>
      </c>
      <c r="T25" s="31">
        <f t="shared" si="2"/>
        <v>8796050</v>
      </c>
      <c r="U25" s="31">
        <f t="shared" si="2"/>
        <v>10860143</v>
      </c>
      <c r="V25" s="31">
        <f t="shared" si="2"/>
        <v>24576571</v>
      </c>
      <c r="W25" s="31">
        <f t="shared" si="2"/>
        <v>73469318</v>
      </c>
      <c r="X25" s="31">
        <f t="shared" si="2"/>
        <v>511237430</v>
      </c>
      <c r="Y25" s="31">
        <f t="shared" si="2"/>
        <v>-437768112</v>
      </c>
      <c r="Z25" s="32">
        <f>+IF(X25&lt;&gt;0,+(Y25/X25)*100,0)</f>
        <v>-85.6291199179215</v>
      </c>
      <c r="AA25" s="33">
        <f>+AA12+AA24</f>
        <v>511237430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368069082</v>
      </c>
      <c r="D32" s="18">
        <v>459213824</v>
      </c>
      <c r="E32" s="19">
        <v>383167684</v>
      </c>
      <c r="F32" s="20">
        <v>393004162</v>
      </c>
      <c r="G32" s="20">
        <v>27062</v>
      </c>
      <c r="H32" s="20">
        <v>51269128</v>
      </c>
      <c r="I32" s="20">
        <v>49710622</v>
      </c>
      <c r="J32" s="20">
        <v>101006812</v>
      </c>
      <c r="K32" s="20">
        <v>30520748</v>
      </c>
      <c r="L32" s="20">
        <v>36265119</v>
      </c>
      <c r="M32" s="20">
        <v>37086183</v>
      </c>
      <c r="N32" s="20">
        <v>103872050</v>
      </c>
      <c r="O32" s="20">
        <v>31736297</v>
      </c>
      <c r="P32" s="20">
        <v>33172980</v>
      </c>
      <c r="Q32" s="20">
        <v>31630793</v>
      </c>
      <c r="R32" s="20">
        <v>96540070</v>
      </c>
      <c r="S32" s="20">
        <v>32847078</v>
      </c>
      <c r="T32" s="20">
        <v>35078306</v>
      </c>
      <c r="U32" s="20">
        <v>45290010</v>
      </c>
      <c r="V32" s="20">
        <v>113215394</v>
      </c>
      <c r="W32" s="20">
        <v>414634326</v>
      </c>
      <c r="X32" s="20">
        <v>393004162</v>
      </c>
      <c r="Y32" s="20">
        <v>21630164</v>
      </c>
      <c r="Z32" s="21">
        <v>5.5038002371079218</v>
      </c>
      <c r="AA32" s="22">
        <v>393004162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368069082</v>
      </c>
      <c r="D34" s="29">
        <f>SUM(D29:D33)</f>
        <v>459213824</v>
      </c>
      <c r="E34" s="30">
        <f t="shared" si="3"/>
        <v>383167684</v>
      </c>
      <c r="F34" s="31">
        <f t="shared" si="3"/>
        <v>393004162</v>
      </c>
      <c r="G34" s="31">
        <f t="shared" si="3"/>
        <v>27062</v>
      </c>
      <c r="H34" s="31">
        <f t="shared" si="3"/>
        <v>51269128</v>
      </c>
      <c r="I34" s="31">
        <f t="shared" si="3"/>
        <v>49710622</v>
      </c>
      <c r="J34" s="31">
        <f t="shared" si="3"/>
        <v>101006812</v>
      </c>
      <c r="K34" s="31">
        <f t="shared" si="3"/>
        <v>30520748</v>
      </c>
      <c r="L34" s="31">
        <f t="shared" si="3"/>
        <v>36265119</v>
      </c>
      <c r="M34" s="31">
        <f t="shared" si="3"/>
        <v>37086183</v>
      </c>
      <c r="N34" s="31">
        <f t="shared" si="3"/>
        <v>103872050</v>
      </c>
      <c r="O34" s="31">
        <f t="shared" si="3"/>
        <v>31736297</v>
      </c>
      <c r="P34" s="31">
        <f t="shared" si="3"/>
        <v>33172980</v>
      </c>
      <c r="Q34" s="31">
        <f t="shared" si="3"/>
        <v>31630793</v>
      </c>
      <c r="R34" s="31">
        <f t="shared" si="3"/>
        <v>96540070</v>
      </c>
      <c r="S34" s="31">
        <f t="shared" si="3"/>
        <v>32847078</v>
      </c>
      <c r="T34" s="31">
        <f t="shared" si="3"/>
        <v>35078306</v>
      </c>
      <c r="U34" s="31">
        <f t="shared" si="3"/>
        <v>45290010</v>
      </c>
      <c r="V34" s="31">
        <f t="shared" si="3"/>
        <v>113215394</v>
      </c>
      <c r="W34" s="31">
        <f t="shared" si="3"/>
        <v>414634326</v>
      </c>
      <c r="X34" s="31">
        <f t="shared" si="3"/>
        <v>393004162</v>
      </c>
      <c r="Y34" s="31">
        <f t="shared" si="3"/>
        <v>21630164</v>
      </c>
      <c r="Z34" s="32">
        <f>+IF(X34&lt;&gt;0,+(Y34/X34)*100,0)</f>
        <v>5.5038002371079218</v>
      </c>
      <c r="AA34" s="33">
        <f>SUM(AA29:AA33)</f>
        <v>393004162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368069082</v>
      </c>
      <c r="D40" s="29">
        <f>+D34+D39</f>
        <v>459213824</v>
      </c>
      <c r="E40" s="30">
        <f t="shared" si="5"/>
        <v>383167684</v>
      </c>
      <c r="F40" s="31">
        <f t="shared" si="5"/>
        <v>393004162</v>
      </c>
      <c r="G40" s="31">
        <f t="shared" si="5"/>
        <v>27062</v>
      </c>
      <c r="H40" s="31">
        <f t="shared" si="5"/>
        <v>51269128</v>
      </c>
      <c r="I40" s="31">
        <f t="shared" si="5"/>
        <v>49710622</v>
      </c>
      <c r="J40" s="31">
        <f t="shared" si="5"/>
        <v>101006812</v>
      </c>
      <c r="K40" s="31">
        <f t="shared" si="5"/>
        <v>30520748</v>
      </c>
      <c r="L40" s="31">
        <f t="shared" si="5"/>
        <v>36265119</v>
      </c>
      <c r="M40" s="31">
        <f t="shared" si="5"/>
        <v>37086183</v>
      </c>
      <c r="N40" s="31">
        <f t="shared" si="5"/>
        <v>103872050</v>
      </c>
      <c r="O40" s="31">
        <f t="shared" si="5"/>
        <v>31736297</v>
      </c>
      <c r="P40" s="31">
        <f t="shared" si="5"/>
        <v>33172980</v>
      </c>
      <c r="Q40" s="31">
        <f t="shared" si="5"/>
        <v>31630793</v>
      </c>
      <c r="R40" s="31">
        <f t="shared" si="5"/>
        <v>96540070</v>
      </c>
      <c r="S40" s="31">
        <f t="shared" si="5"/>
        <v>32847078</v>
      </c>
      <c r="T40" s="31">
        <f t="shared" si="5"/>
        <v>35078306</v>
      </c>
      <c r="U40" s="31">
        <f t="shared" si="5"/>
        <v>45290010</v>
      </c>
      <c r="V40" s="31">
        <f t="shared" si="5"/>
        <v>113215394</v>
      </c>
      <c r="W40" s="31">
        <f t="shared" si="5"/>
        <v>414634326</v>
      </c>
      <c r="X40" s="31">
        <f t="shared" si="5"/>
        <v>393004162</v>
      </c>
      <c r="Y40" s="31">
        <f t="shared" si="5"/>
        <v>21630164</v>
      </c>
      <c r="Z40" s="32">
        <f>+IF(X40&lt;&gt;0,+(Y40/X40)*100,0)</f>
        <v>5.5038002371079218</v>
      </c>
      <c r="AA40" s="33">
        <f>+AA34+AA39</f>
        <v>393004162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-325635708</v>
      </c>
      <c r="D42" s="43">
        <f>+D25-D40</f>
        <v>-405916306</v>
      </c>
      <c r="E42" s="44">
        <f t="shared" si="6"/>
        <v>128082901</v>
      </c>
      <c r="F42" s="45">
        <f t="shared" si="6"/>
        <v>118233268</v>
      </c>
      <c r="G42" s="45">
        <f t="shared" si="6"/>
        <v>-171935</v>
      </c>
      <c r="H42" s="45">
        <f t="shared" si="6"/>
        <v>-44797664</v>
      </c>
      <c r="I42" s="45">
        <f t="shared" si="6"/>
        <v>-43543067</v>
      </c>
      <c r="J42" s="45">
        <f t="shared" si="6"/>
        <v>-88512666</v>
      </c>
      <c r="K42" s="45">
        <f t="shared" si="6"/>
        <v>-27128624</v>
      </c>
      <c r="L42" s="45">
        <f t="shared" si="6"/>
        <v>-25984539</v>
      </c>
      <c r="M42" s="45">
        <f t="shared" si="6"/>
        <v>-30363793</v>
      </c>
      <c r="N42" s="45">
        <f t="shared" si="6"/>
        <v>-83476956</v>
      </c>
      <c r="O42" s="45">
        <f t="shared" si="6"/>
        <v>-27855163</v>
      </c>
      <c r="P42" s="45">
        <f t="shared" si="6"/>
        <v>-27341001</v>
      </c>
      <c r="Q42" s="45">
        <f t="shared" si="6"/>
        <v>-25340399</v>
      </c>
      <c r="R42" s="45">
        <f t="shared" si="6"/>
        <v>-80536563</v>
      </c>
      <c r="S42" s="45">
        <f t="shared" si="6"/>
        <v>-27926700</v>
      </c>
      <c r="T42" s="45">
        <f t="shared" si="6"/>
        <v>-26282256</v>
      </c>
      <c r="U42" s="45">
        <f t="shared" si="6"/>
        <v>-34429867</v>
      </c>
      <c r="V42" s="45">
        <f t="shared" si="6"/>
        <v>-88638823</v>
      </c>
      <c r="W42" s="45">
        <f t="shared" si="6"/>
        <v>-341165008</v>
      </c>
      <c r="X42" s="45">
        <f t="shared" si="6"/>
        <v>118233268</v>
      </c>
      <c r="Y42" s="45">
        <f t="shared" si="6"/>
        <v>-459398276</v>
      </c>
      <c r="Z42" s="46">
        <f>+IF(X42&lt;&gt;0,+(Y42/X42)*100,0)</f>
        <v>-388.55246393087941</v>
      </c>
      <c r="AA42" s="47">
        <f>+AA25-AA40</f>
        <v>118233268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-104744359</v>
      </c>
      <c r="F6" s="20">
        <v>16056136</v>
      </c>
      <c r="G6" s="20"/>
      <c r="H6" s="20"/>
      <c r="I6" s="20"/>
      <c r="J6" s="20"/>
      <c r="K6" s="20">
        <v>-10290290</v>
      </c>
      <c r="L6" s="20">
        <v>-5720848</v>
      </c>
      <c r="M6" s="20">
        <v>-7522973</v>
      </c>
      <c r="N6" s="20">
        <v>-23534111</v>
      </c>
      <c r="O6" s="20">
        <v>-6393314</v>
      </c>
      <c r="P6" s="20">
        <v>-5897925</v>
      </c>
      <c r="Q6" s="20">
        <v>-8533863</v>
      </c>
      <c r="R6" s="20">
        <v>-20825102</v>
      </c>
      <c r="S6" s="20">
        <v>-4006678</v>
      </c>
      <c r="T6" s="20">
        <v>-6419068</v>
      </c>
      <c r="U6" s="20">
        <v>-7198044</v>
      </c>
      <c r="V6" s="20">
        <v>-17623790</v>
      </c>
      <c r="W6" s="20">
        <v>-61983003</v>
      </c>
      <c r="X6" s="20">
        <v>16056136</v>
      </c>
      <c r="Y6" s="20">
        <v>-78039139</v>
      </c>
      <c r="Z6" s="21">
        <v>-486.03934969160701</v>
      </c>
      <c r="AA6" s="22">
        <v>16056136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191343</v>
      </c>
      <c r="D8" s="18"/>
      <c r="E8" s="19">
        <v>297878</v>
      </c>
      <c r="F8" s="20">
        <v>3283179</v>
      </c>
      <c r="G8" s="20">
        <v>-57124</v>
      </c>
      <c r="H8" s="20">
        <v>-33050</v>
      </c>
      <c r="I8" s="20">
        <v>-19363</v>
      </c>
      <c r="J8" s="20">
        <v>-109537</v>
      </c>
      <c r="K8" s="20">
        <v>69337</v>
      </c>
      <c r="L8" s="20">
        <v>-22991</v>
      </c>
      <c r="M8" s="20">
        <v>-31419</v>
      </c>
      <c r="N8" s="20">
        <v>14927</v>
      </c>
      <c r="O8" s="20">
        <v>-6425</v>
      </c>
      <c r="P8" s="20">
        <v>20013</v>
      </c>
      <c r="Q8" s="20">
        <v>-19832</v>
      </c>
      <c r="R8" s="20">
        <v>-6244</v>
      </c>
      <c r="S8" s="20">
        <v>38358</v>
      </c>
      <c r="T8" s="20">
        <v>-5949</v>
      </c>
      <c r="U8" s="20">
        <v>-1761</v>
      </c>
      <c r="V8" s="20">
        <v>30648</v>
      </c>
      <c r="W8" s="20">
        <v>-70206</v>
      </c>
      <c r="X8" s="20">
        <v>3283179</v>
      </c>
      <c r="Y8" s="20">
        <v>-3353385</v>
      </c>
      <c r="Z8" s="21">
        <v>-102.13835432061427</v>
      </c>
      <c r="AA8" s="22">
        <v>3283179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24590</v>
      </c>
      <c r="F9" s="20"/>
      <c r="G9" s="20"/>
      <c r="H9" s="20"/>
      <c r="I9" s="20">
        <v>156000</v>
      </c>
      <c r="J9" s="20">
        <v>156000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156000</v>
      </c>
      <c r="X9" s="20"/>
      <c r="Y9" s="20">
        <v>156000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102375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191343</v>
      </c>
      <c r="D12" s="29">
        <f>SUM(D6:D11)</f>
        <v>0</v>
      </c>
      <c r="E12" s="30">
        <f t="shared" si="0"/>
        <v>-104319516</v>
      </c>
      <c r="F12" s="31">
        <f t="shared" si="0"/>
        <v>19339315</v>
      </c>
      <c r="G12" s="31">
        <f t="shared" si="0"/>
        <v>-57124</v>
      </c>
      <c r="H12" s="31">
        <f t="shared" si="0"/>
        <v>-33050</v>
      </c>
      <c r="I12" s="31">
        <f t="shared" si="0"/>
        <v>136637</v>
      </c>
      <c r="J12" s="31">
        <f t="shared" si="0"/>
        <v>46463</v>
      </c>
      <c r="K12" s="31">
        <f t="shared" si="0"/>
        <v>-10220953</v>
      </c>
      <c r="L12" s="31">
        <f t="shared" si="0"/>
        <v>-5743839</v>
      </c>
      <c r="M12" s="31">
        <f t="shared" si="0"/>
        <v>-7554392</v>
      </c>
      <c r="N12" s="31">
        <f t="shared" si="0"/>
        <v>-23519184</v>
      </c>
      <c r="O12" s="31">
        <f t="shared" si="0"/>
        <v>-6399739</v>
      </c>
      <c r="P12" s="31">
        <f t="shared" si="0"/>
        <v>-5877912</v>
      </c>
      <c r="Q12" s="31">
        <f t="shared" si="0"/>
        <v>-8553695</v>
      </c>
      <c r="R12" s="31">
        <f t="shared" si="0"/>
        <v>-20831346</v>
      </c>
      <c r="S12" s="31">
        <f t="shared" si="0"/>
        <v>-3968320</v>
      </c>
      <c r="T12" s="31">
        <f t="shared" si="0"/>
        <v>-6425017</v>
      </c>
      <c r="U12" s="31">
        <f t="shared" si="0"/>
        <v>-7199805</v>
      </c>
      <c r="V12" s="31">
        <f t="shared" si="0"/>
        <v>-17593142</v>
      </c>
      <c r="W12" s="31">
        <f t="shared" si="0"/>
        <v>-61897209</v>
      </c>
      <c r="X12" s="31">
        <f t="shared" si="0"/>
        <v>19339315</v>
      </c>
      <c r="Y12" s="31">
        <f t="shared" si="0"/>
        <v>-81236524</v>
      </c>
      <c r="Z12" s="32">
        <f>+IF(X12&lt;&gt;0,+(Y12/X12)*100,0)</f>
        <v>-420.05895244997038</v>
      </c>
      <c r="AA12" s="33">
        <f>SUM(AA6:AA11)</f>
        <v>19339315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66314401</v>
      </c>
      <c r="D19" s="18"/>
      <c r="E19" s="19">
        <v>75113154</v>
      </c>
      <c r="F19" s="20">
        <v>75400845</v>
      </c>
      <c r="G19" s="20">
        <v>-144717</v>
      </c>
      <c r="H19" s="20">
        <v>-144717</v>
      </c>
      <c r="I19" s="20">
        <v>43270</v>
      </c>
      <c r="J19" s="20">
        <v>-246164</v>
      </c>
      <c r="K19" s="20">
        <v>-143292</v>
      </c>
      <c r="L19" s="20">
        <v>332980</v>
      </c>
      <c r="M19" s="20">
        <v>1844288</v>
      </c>
      <c r="N19" s="20">
        <v>2033976</v>
      </c>
      <c r="O19" s="20">
        <v>-144724</v>
      </c>
      <c r="P19" s="20">
        <v>1135251</v>
      </c>
      <c r="Q19" s="20">
        <v>1056589</v>
      </c>
      <c r="R19" s="20">
        <v>2047116</v>
      </c>
      <c r="S19" s="20">
        <v>-93009</v>
      </c>
      <c r="T19" s="20">
        <v>16224</v>
      </c>
      <c r="U19" s="20">
        <v>5474655</v>
      </c>
      <c r="V19" s="20">
        <v>5397870</v>
      </c>
      <c r="W19" s="20">
        <v>9232798</v>
      </c>
      <c r="X19" s="20">
        <v>75400845</v>
      </c>
      <c r="Y19" s="20">
        <v>-66168047</v>
      </c>
      <c r="Z19" s="21">
        <v>-87.755047042244684</v>
      </c>
      <c r="AA19" s="22">
        <v>75400845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66314401</v>
      </c>
      <c r="D24" s="29">
        <f>SUM(D15:D23)</f>
        <v>0</v>
      </c>
      <c r="E24" s="36">
        <f t="shared" si="1"/>
        <v>75113154</v>
      </c>
      <c r="F24" s="37">
        <f t="shared" si="1"/>
        <v>75400845</v>
      </c>
      <c r="G24" s="37">
        <f t="shared" si="1"/>
        <v>-144717</v>
      </c>
      <c r="H24" s="37">
        <f t="shared" si="1"/>
        <v>-144717</v>
      </c>
      <c r="I24" s="37">
        <f t="shared" si="1"/>
        <v>43270</v>
      </c>
      <c r="J24" s="37">
        <f t="shared" si="1"/>
        <v>-246164</v>
      </c>
      <c r="K24" s="37">
        <f t="shared" si="1"/>
        <v>-143292</v>
      </c>
      <c r="L24" s="37">
        <f t="shared" si="1"/>
        <v>332980</v>
      </c>
      <c r="M24" s="37">
        <f t="shared" si="1"/>
        <v>1844288</v>
      </c>
      <c r="N24" s="37">
        <f t="shared" si="1"/>
        <v>2033976</v>
      </c>
      <c r="O24" s="37">
        <f t="shared" si="1"/>
        <v>-144724</v>
      </c>
      <c r="P24" s="37">
        <f t="shared" si="1"/>
        <v>1135251</v>
      </c>
      <c r="Q24" s="37">
        <f t="shared" si="1"/>
        <v>1056589</v>
      </c>
      <c r="R24" s="37">
        <f t="shared" si="1"/>
        <v>2047116</v>
      </c>
      <c r="S24" s="37">
        <f t="shared" si="1"/>
        <v>-93009</v>
      </c>
      <c r="T24" s="37">
        <f t="shared" si="1"/>
        <v>16224</v>
      </c>
      <c r="U24" s="37">
        <f t="shared" si="1"/>
        <v>5474655</v>
      </c>
      <c r="V24" s="37">
        <f t="shared" si="1"/>
        <v>5397870</v>
      </c>
      <c r="W24" s="37">
        <f t="shared" si="1"/>
        <v>9232798</v>
      </c>
      <c r="X24" s="37">
        <f t="shared" si="1"/>
        <v>75400845</v>
      </c>
      <c r="Y24" s="37">
        <f t="shared" si="1"/>
        <v>-66168047</v>
      </c>
      <c r="Z24" s="38">
        <f>+IF(X24&lt;&gt;0,+(Y24/X24)*100,0)</f>
        <v>-87.755047042244684</v>
      </c>
      <c r="AA24" s="39">
        <f>SUM(AA15:AA23)</f>
        <v>75400845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66505744</v>
      </c>
      <c r="D25" s="29">
        <f>+D12+D24</f>
        <v>0</v>
      </c>
      <c r="E25" s="30">
        <f t="shared" si="2"/>
        <v>-29206362</v>
      </c>
      <c r="F25" s="31">
        <f t="shared" si="2"/>
        <v>94740160</v>
      </c>
      <c r="G25" s="31">
        <f t="shared" si="2"/>
        <v>-201841</v>
      </c>
      <c r="H25" s="31">
        <f t="shared" si="2"/>
        <v>-177767</v>
      </c>
      <c r="I25" s="31">
        <f t="shared" si="2"/>
        <v>179907</v>
      </c>
      <c r="J25" s="31">
        <f t="shared" si="2"/>
        <v>-199701</v>
      </c>
      <c r="K25" s="31">
        <f t="shared" si="2"/>
        <v>-10364245</v>
      </c>
      <c r="L25" s="31">
        <f t="shared" si="2"/>
        <v>-5410859</v>
      </c>
      <c r="M25" s="31">
        <f t="shared" si="2"/>
        <v>-5710104</v>
      </c>
      <c r="N25" s="31">
        <f t="shared" si="2"/>
        <v>-21485208</v>
      </c>
      <c r="O25" s="31">
        <f t="shared" si="2"/>
        <v>-6544463</v>
      </c>
      <c r="P25" s="31">
        <f t="shared" si="2"/>
        <v>-4742661</v>
      </c>
      <c r="Q25" s="31">
        <f t="shared" si="2"/>
        <v>-7497106</v>
      </c>
      <c r="R25" s="31">
        <f t="shared" si="2"/>
        <v>-18784230</v>
      </c>
      <c r="S25" s="31">
        <f t="shared" si="2"/>
        <v>-4061329</v>
      </c>
      <c r="T25" s="31">
        <f t="shared" si="2"/>
        <v>-6408793</v>
      </c>
      <c r="U25" s="31">
        <f t="shared" si="2"/>
        <v>-1725150</v>
      </c>
      <c r="V25" s="31">
        <f t="shared" si="2"/>
        <v>-12195272</v>
      </c>
      <c r="W25" s="31">
        <f t="shared" si="2"/>
        <v>-52664411</v>
      </c>
      <c r="X25" s="31">
        <f t="shared" si="2"/>
        <v>94740160</v>
      </c>
      <c r="Y25" s="31">
        <f t="shared" si="2"/>
        <v>-147404571</v>
      </c>
      <c r="Z25" s="32">
        <f>+IF(X25&lt;&gt;0,+(Y25/X25)*100,0)</f>
        <v>-155.58826478654882</v>
      </c>
      <c r="AA25" s="33">
        <f>+AA12+AA24</f>
        <v>94740160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464787</v>
      </c>
      <c r="D32" s="18"/>
      <c r="E32" s="19">
        <v>103609</v>
      </c>
      <c r="F32" s="20">
        <v>-935214</v>
      </c>
      <c r="G32" s="20">
        <v>1625000</v>
      </c>
      <c r="H32" s="20"/>
      <c r="I32" s="20">
        <v>-9792</v>
      </c>
      <c r="J32" s="20">
        <v>1615208</v>
      </c>
      <c r="K32" s="20">
        <v>-171768</v>
      </c>
      <c r="L32" s="20">
        <v>560126</v>
      </c>
      <c r="M32" s="20">
        <v>-16320</v>
      </c>
      <c r="N32" s="20">
        <v>372038</v>
      </c>
      <c r="O32" s="20">
        <v>3990260</v>
      </c>
      <c r="P32" s="20">
        <v>-3990261</v>
      </c>
      <c r="Q32" s="20">
        <v>-452034</v>
      </c>
      <c r="R32" s="20">
        <v>-452035</v>
      </c>
      <c r="S32" s="20">
        <v>1500001</v>
      </c>
      <c r="T32" s="20"/>
      <c r="U32" s="20">
        <v>2</v>
      </c>
      <c r="V32" s="20">
        <v>1500003</v>
      </c>
      <c r="W32" s="20">
        <v>3035214</v>
      </c>
      <c r="X32" s="20">
        <v>-935214</v>
      </c>
      <c r="Y32" s="20">
        <v>3970428</v>
      </c>
      <c r="Z32" s="21">
        <v>-424.54753671352228</v>
      </c>
      <c r="AA32" s="22">
        <v>-935214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464787</v>
      </c>
      <c r="D34" s="29">
        <f>SUM(D29:D33)</f>
        <v>0</v>
      </c>
      <c r="E34" s="30">
        <f t="shared" si="3"/>
        <v>103609</v>
      </c>
      <c r="F34" s="31">
        <f t="shared" si="3"/>
        <v>-935214</v>
      </c>
      <c r="G34" s="31">
        <f t="shared" si="3"/>
        <v>1625000</v>
      </c>
      <c r="H34" s="31">
        <f t="shared" si="3"/>
        <v>0</v>
      </c>
      <c r="I34" s="31">
        <f t="shared" si="3"/>
        <v>-9792</v>
      </c>
      <c r="J34" s="31">
        <f t="shared" si="3"/>
        <v>1615208</v>
      </c>
      <c r="K34" s="31">
        <f t="shared" si="3"/>
        <v>-171768</v>
      </c>
      <c r="L34" s="31">
        <f t="shared" si="3"/>
        <v>560126</v>
      </c>
      <c r="M34" s="31">
        <f t="shared" si="3"/>
        <v>-16320</v>
      </c>
      <c r="N34" s="31">
        <f t="shared" si="3"/>
        <v>372038</v>
      </c>
      <c r="O34" s="31">
        <f t="shared" si="3"/>
        <v>3990260</v>
      </c>
      <c r="P34" s="31">
        <f t="shared" si="3"/>
        <v>-3990261</v>
      </c>
      <c r="Q34" s="31">
        <f t="shared" si="3"/>
        <v>-452034</v>
      </c>
      <c r="R34" s="31">
        <f t="shared" si="3"/>
        <v>-452035</v>
      </c>
      <c r="S34" s="31">
        <f t="shared" si="3"/>
        <v>1500001</v>
      </c>
      <c r="T34" s="31">
        <f t="shared" si="3"/>
        <v>0</v>
      </c>
      <c r="U34" s="31">
        <f t="shared" si="3"/>
        <v>2</v>
      </c>
      <c r="V34" s="31">
        <f t="shared" si="3"/>
        <v>1500003</v>
      </c>
      <c r="W34" s="31">
        <f t="shared" si="3"/>
        <v>3035214</v>
      </c>
      <c r="X34" s="31">
        <f t="shared" si="3"/>
        <v>-935214</v>
      </c>
      <c r="Y34" s="31">
        <f t="shared" si="3"/>
        <v>3970428</v>
      </c>
      <c r="Z34" s="32">
        <f>+IF(X34&lt;&gt;0,+(Y34/X34)*100,0)</f>
        <v>-424.54753671352228</v>
      </c>
      <c r="AA34" s="33">
        <f>SUM(AA29:AA33)</f>
        <v>-935214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1520200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1520200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464787</v>
      </c>
      <c r="D40" s="29">
        <f>+D34+D39</f>
        <v>0</v>
      </c>
      <c r="E40" s="30">
        <f t="shared" si="5"/>
        <v>1623809</v>
      </c>
      <c r="F40" s="31">
        <f t="shared" si="5"/>
        <v>-935214</v>
      </c>
      <c r="G40" s="31">
        <f t="shared" si="5"/>
        <v>1625000</v>
      </c>
      <c r="H40" s="31">
        <f t="shared" si="5"/>
        <v>0</v>
      </c>
      <c r="I40" s="31">
        <f t="shared" si="5"/>
        <v>-9792</v>
      </c>
      <c r="J40" s="31">
        <f t="shared" si="5"/>
        <v>1615208</v>
      </c>
      <c r="K40" s="31">
        <f t="shared" si="5"/>
        <v>-171768</v>
      </c>
      <c r="L40" s="31">
        <f t="shared" si="5"/>
        <v>560126</v>
      </c>
      <c r="M40" s="31">
        <f t="shared" si="5"/>
        <v>-16320</v>
      </c>
      <c r="N40" s="31">
        <f t="shared" si="5"/>
        <v>372038</v>
      </c>
      <c r="O40" s="31">
        <f t="shared" si="5"/>
        <v>3990260</v>
      </c>
      <c r="P40" s="31">
        <f t="shared" si="5"/>
        <v>-3990261</v>
      </c>
      <c r="Q40" s="31">
        <f t="shared" si="5"/>
        <v>-452034</v>
      </c>
      <c r="R40" s="31">
        <f t="shared" si="5"/>
        <v>-452035</v>
      </c>
      <c r="S40" s="31">
        <f t="shared" si="5"/>
        <v>1500001</v>
      </c>
      <c r="T40" s="31">
        <f t="shared" si="5"/>
        <v>0</v>
      </c>
      <c r="U40" s="31">
        <f t="shared" si="5"/>
        <v>2</v>
      </c>
      <c r="V40" s="31">
        <f t="shared" si="5"/>
        <v>1500003</v>
      </c>
      <c r="W40" s="31">
        <f t="shared" si="5"/>
        <v>3035214</v>
      </c>
      <c r="X40" s="31">
        <f t="shared" si="5"/>
        <v>-935214</v>
      </c>
      <c r="Y40" s="31">
        <f t="shared" si="5"/>
        <v>3970428</v>
      </c>
      <c r="Z40" s="32">
        <f>+IF(X40&lt;&gt;0,+(Y40/X40)*100,0)</f>
        <v>-424.54753671352228</v>
      </c>
      <c r="AA40" s="33">
        <f>+AA34+AA39</f>
        <v>-935214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66040957</v>
      </c>
      <c r="D42" s="43">
        <f>+D25-D40</f>
        <v>0</v>
      </c>
      <c r="E42" s="44">
        <f t="shared" si="6"/>
        <v>-30830171</v>
      </c>
      <c r="F42" s="45">
        <f t="shared" si="6"/>
        <v>95675374</v>
      </c>
      <c r="G42" s="45">
        <f t="shared" si="6"/>
        <v>-1826841</v>
      </c>
      <c r="H42" s="45">
        <f t="shared" si="6"/>
        <v>-177767</v>
      </c>
      <c r="I42" s="45">
        <f t="shared" si="6"/>
        <v>189699</v>
      </c>
      <c r="J42" s="45">
        <f t="shared" si="6"/>
        <v>-1814909</v>
      </c>
      <c r="K42" s="45">
        <f t="shared" si="6"/>
        <v>-10192477</v>
      </c>
      <c r="L42" s="45">
        <f t="shared" si="6"/>
        <v>-5970985</v>
      </c>
      <c r="M42" s="45">
        <f t="shared" si="6"/>
        <v>-5693784</v>
      </c>
      <c r="N42" s="45">
        <f t="shared" si="6"/>
        <v>-21857246</v>
      </c>
      <c r="O42" s="45">
        <f t="shared" si="6"/>
        <v>-10534723</v>
      </c>
      <c r="P42" s="45">
        <f t="shared" si="6"/>
        <v>-752400</v>
      </c>
      <c r="Q42" s="45">
        <f t="shared" si="6"/>
        <v>-7045072</v>
      </c>
      <c r="R42" s="45">
        <f t="shared" si="6"/>
        <v>-18332195</v>
      </c>
      <c r="S42" s="45">
        <f t="shared" si="6"/>
        <v>-5561330</v>
      </c>
      <c r="T42" s="45">
        <f t="shared" si="6"/>
        <v>-6408793</v>
      </c>
      <c r="U42" s="45">
        <f t="shared" si="6"/>
        <v>-1725152</v>
      </c>
      <c r="V42" s="45">
        <f t="shared" si="6"/>
        <v>-13695275</v>
      </c>
      <c r="W42" s="45">
        <f t="shared" si="6"/>
        <v>-55699625</v>
      </c>
      <c r="X42" s="45">
        <f t="shared" si="6"/>
        <v>95675374</v>
      </c>
      <c r="Y42" s="45">
        <f t="shared" si="6"/>
        <v>-151374999</v>
      </c>
      <c r="Z42" s="46">
        <f>+IF(X42&lt;&gt;0,+(Y42/X42)*100,0)</f>
        <v>-158.21730574055556</v>
      </c>
      <c r="AA42" s="47">
        <f>+AA25-AA40</f>
        <v>95675374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29746610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29746610</v>
      </c>
      <c r="Y45" s="20">
        <v>-29746610</v>
      </c>
      <c r="Z45" s="48">
        <v>-100</v>
      </c>
      <c r="AA45" s="22">
        <v>29746610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29746610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29746610</v>
      </c>
      <c r="Y48" s="53">
        <f t="shared" si="7"/>
        <v>-29746610</v>
      </c>
      <c r="Z48" s="54">
        <f>+IF(X48&lt;&gt;0,+(Y48/X48)*100,0)</f>
        <v>-100</v>
      </c>
      <c r="AA48" s="55">
        <f>SUM(AA45:AA47)</f>
        <v>29746610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759798</v>
      </c>
      <c r="D6" s="18"/>
      <c r="E6" s="19">
        <v>26044316</v>
      </c>
      <c r="F6" s="20">
        <v>22051509</v>
      </c>
      <c r="G6" s="20">
        <v>38711</v>
      </c>
      <c r="H6" s="20">
        <v>1083011</v>
      </c>
      <c r="I6" s="20">
        <v>20676</v>
      </c>
      <c r="J6" s="20">
        <v>1142398</v>
      </c>
      <c r="K6" s="20">
        <v>182904</v>
      </c>
      <c r="L6" s="20">
        <v>645471</v>
      </c>
      <c r="M6" s="20">
        <v>31757</v>
      </c>
      <c r="N6" s="20">
        <v>860132</v>
      </c>
      <c r="O6" s="20">
        <v>36322</v>
      </c>
      <c r="P6" s="20">
        <v>33585</v>
      </c>
      <c r="Q6" s="20">
        <v>46157</v>
      </c>
      <c r="R6" s="20">
        <v>116064</v>
      </c>
      <c r="S6" s="20">
        <v>118469</v>
      </c>
      <c r="T6" s="20">
        <v>79839</v>
      </c>
      <c r="U6" s="20">
        <v>72922</v>
      </c>
      <c r="V6" s="20">
        <v>271230</v>
      </c>
      <c r="W6" s="20">
        <v>2389824</v>
      </c>
      <c r="X6" s="20">
        <v>22051509</v>
      </c>
      <c r="Y6" s="20">
        <v>-19661685</v>
      </c>
      <c r="Z6" s="21">
        <v>-89.162537584162607</v>
      </c>
      <c r="AA6" s="22">
        <v>22051509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846221</v>
      </c>
      <c r="F8" s="20">
        <v>712591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89607</v>
      </c>
      <c r="V8" s="20">
        <v>89607</v>
      </c>
      <c r="W8" s="20">
        <v>89607</v>
      </c>
      <c r="X8" s="20">
        <v>712591</v>
      </c>
      <c r="Y8" s="20">
        <v>-622984</v>
      </c>
      <c r="Z8" s="21">
        <v>-87.425184993916574</v>
      </c>
      <c r="AA8" s="22">
        <v>712591</v>
      </c>
    </row>
    <row r="9" spans="1:27" ht="13.5" x14ac:dyDescent="0.25">
      <c r="A9" s="23" t="s">
        <v>37</v>
      </c>
      <c r="B9" s="17" t="s">
        <v>32</v>
      </c>
      <c r="C9" s="18">
        <v>8947300</v>
      </c>
      <c r="D9" s="18"/>
      <c r="E9" s="19"/>
      <c r="F9" s="20"/>
      <c r="G9" s="20">
        <v>1952</v>
      </c>
      <c r="H9" s="20">
        <v>1464004</v>
      </c>
      <c r="I9" s="20">
        <v>1606744</v>
      </c>
      <c r="J9" s="20">
        <v>3072700</v>
      </c>
      <c r="K9" s="20">
        <v>967530</v>
      </c>
      <c r="L9" s="20">
        <v>851533</v>
      </c>
      <c r="M9" s="20">
        <v>1038957</v>
      </c>
      <c r="N9" s="20">
        <v>2858020</v>
      </c>
      <c r="O9" s="20">
        <v>946825</v>
      </c>
      <c r="P9" s="20">
        <v>985193</v>
      </c>
      <c r="Q9" s="20">
        <v>930693</v>
      </c>
      <c r="R9" s="20">
        <v>2862711</v>
      </c>
      <c r="S9" s="20">
        <v>1218509</v>
      </c>
      <c r="T9" s="20">
        <v>946936</v>
      </c>
      <c r="U9" s="20">
        <v>1341507</v>
      </c>
      <c r="V9" s="20">
        <v>3506952</v>
      </c>
      <c r="W9" s="20">
        <v>12300383</v>
      </c>
      <c r="X9" s="20"/>
      <c r="Y9" s="20">
        <v>12300383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-938826</v>
      </c>
      <c r="D11" s="18"/>
      <c r="E11" s="19"/>
      <c r="F11" s="20"/>
      <c r="G11" s="20">
        <v>-124801</v>
      </c>
      <c r="H11" s="20">
        <v>-320394</v>
      </c>
      <c r="I11" s="20">
        <v>-93513</v>
      </c>
      <c r="J11" s="20">
        <v>-538708</v>
      </c>
      <c r="K11" s="20">
        <v>-49718</v>
      </c>
      <c r="L11" s="20">
        <v>-147652</v>
      </c>
      <c r="M11" s="20">
        <v>-71494</v>
      </c>
      <c r="N11" s="20">
        <v>-268864</v>
      </c>
      <c r="O11" s="20">
        <v>-61016</v>
      </c>
      <c r="P11" s="20">
        <v>-98286</v>
      </c>
      <c r="Q11" s="20">
        <v>-180066</v>
      </c>
      <c r="R11" s="20">
        <v>-339368</v>
      </c>
      <c r="S11" s="20">
        <v>-686690</v>
      </c>
      <c r="T11" s="20">
        <v>-85188</v>
      </c>
      <c r="U11" s="20">
        <v>-70273</v>
      </c>
      <c r="V11" s="20">
        <v>-842151</v>
      </c>
      <c r="W11" s="20">
        <v>-1989091</v>
      </c>
      <c r="X11" s="20"/>
      <c r="Y11" s="20">
        <v>-1989091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8768272</v>
      </c>
      <c r="D12" s="29">
        <f>SUM(D6:D11)</f>
        <v>0</v>
      </c>
      <c r="E12" s="30">
        <f t="shared" si="0"/>
        <v>26890537</v>
      </c>
      <c r="F12" s="31">
        <f t="shared" si="0"/>
        <v>22764100</v>
      </c>
      <c r="G12" s="31">
        <f t="shared" si="0"/>
        <v>-84138</v>
      </c>
      <c r="H12" s="31">
        <f t="shared" si="0"/>
        <v>2226621</v>
      </c>
      <c r="I12" s="31">
        <f t="shared" si="0"/>
        <v>1533907</v>
      </c>
      <c r="J12" s="31">
        <f t="shared" si="0"/>
        <v>3676390</v>
      </c>
      <c r="K12" s="31">
        <f t="shared" si="0"/>
        <v>1100716</v>
      </c>
      <c r="L12" s="31">
        <f t="shared" si="0"/>
        <v>1349352</v>
      </c>
      <c r="M12" s="31">
        <f t="shared" si="0"/>
        <v>999220</v>
      </c>
      <c r="N12" s="31">
        <f t="shared" si="0"/>
        <v>3449288</v>
      </c>
      <c r="O12" s="31">
        <f t="shared" si="0"/>
        <v>922131</v>
      </c>
      <c r="P12" s="31">
        <f t="shared" si="0"/>
        <v>920492</v>
      </c>
      <c r="Q12" s="31">
        <f t="shared" si="0"/>
        <v>796784</v>
      </c>
      <c r="R12" s="31">
        <f t="shared" si="0"/>
        <v>2639407</v>
      </c>
      <c r="S12" s="31">
        <f t="shared" si="0"/>
        <v>650288</v>
      </c>
      <c r="T12" s="31">
        <f t="shared" si="0"/>
        <v>941587</v>
      </c>
      <c r="U12" s="31">
        <f t="shared" si="0"/>
        <v>1433763</v>
      </c>
      <c r="V12" s="31">
        <f t="shared" si="0"/>
        <v>3025638</v>
      </c>
      <c r="W12" s="31">
        <f t="shared" si="0"/>
        <v>12790723</v>
      </c>
      <c r="X12" s="31">
        <f t="shared" si="0"/>
        <v>22764100</v>
      </c>
      <c r="Y12" s="31">
        <f t="shared" si="0"/>
        <v>-9973377</v>
      </c>
      <c r="Z12" s="32">
        <f>+IF(X12&lt;&gt;0,+(Y12/X12)*100,0)</f>
        <v>-43.811866052248938</v>
      </c>
      <c r="AA12" s="33">
        <f>SUM(AA6:AA11)</f>
        <v>22764100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8508156</v>
      </c>
      <c r="F19" s="20">
        <v>8446856</v>
      </c>
      <c r="G19" s="20"/>
      <c r="H19" s="20"/>
      <c r="I19" s="20">
        <v>1168500</v>
      </c>
      <c r="J19" s="20">
        <v>1168500</v>
      </c>
      <c r="K19" s="20">
        <v>336091</v>
      </c>
      <c r="L19" s="20"/>
      <c r="M19" s="20">
        <v>1292829</v>
      </c>
      <c r="N19" s="20">
        <v>1628920</v>
      </c>
      <c r="O19" s="20">
        <v>896879</v>
      </c>
      <c r="P19" s="20">
        <v>7480</v>
      </c>
      <c r="Q19" s="20">
        <v>103884</v>
      </c>
      <c r="R19" s="20">
        <v>1008243</v>
      </c>
      <c r="S19" s="20">
        <v>2396584</v>
      </c>
      <c r="T19" s="20">
        <v>529589</v>
      </c>
      <c r="U19" s="20">
        <v>2649131</v>
      </c>
      <c r="V19" s="20">
        <v>5575304</v>
      </c>
      <c r="W19" s="20">
        <v>9380967</v>
      </c>
      <c r="X19" s="20">
        <v>8446856</v>
      </c>
      <c r="Y19" s="20">
        <v>934111</v>
      </c>
      <c r="Z19" s="21">
        <v>11.05868266251964</v>
      </c>
      <c r="AA19" s="22">
        <v>8446856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8508156</v>
      </c>
      <c r="F24" s="37">
        <f t="shared" si="1"/>
        <v>8446856</v>
      </c>
      <c r="G24" s="37">
        <f t="shared" si="1"/>
        <v>0</v>
      </c>
      <c r="H24" s="37">
        <f t="shared" si="1"/>
        <v>0</v>
      </c>
      <c r="I24" s="37">
        <f t="shared" si="1"/>
        <v>1168500</v>
      </c>
      <c r="J24" s="37">
        <f t="shared" si="1"/>
        <v>1168500</v>
      </c>
      <c r="K24" s="37">
        <f t="shared" si="1"/>
        <v>336091</v>
      </c>
      <c r="L24" s="37">
        <f t="shared" si="1"/>
        <v>0</v>
      </c>
      <c r="M24" s="37">
        <f t="shared" si="1"/>
        <v>1292829</v>
      </c>
      <c r="N24" s="37">
        <f t="shared" si="1"/>
        <v>1628920</v>
      </c>
      <c r="O24" s="37">
        <f t="shared" si="1"/>
        <v>896879</v>
      </c>
      <c r="P24" s="37">
        <f t="shared" si="1"/>
        <v>7480</v>
      </c>
      <c r="Q24" s="37">
        <f t="shared" si="1"/>
        <v>103884</v>
      </c>
      <c r="R24" s="37">
        <f t="shared" si="1"/>
        <v>1008243</v>
      </c>
      <c r="S24" s="37">
        <f t="shared" si="1"/>
        <v>2396584</v>
      </c>
      <c r="T24" s="37">
        <f t="shared" si="1"/>
        <v>529589</v>
      </c>
      <c r="U24" s="37">
        <f t="shared" si="1"/>
        <v>2649131</v>
      </c>
      <c r="V24" s="37">
        <f t="shared" si="1"/>
        <v>5575304</v>
      </c>
      <c r="W24" s="37">
        <f t="shared" si="1"/>
        <v>9380967</v>
      </c>
      <c r="X24" s="37">
        <f t="shared" si="1"/>
        <v>8446856</v>
      </c>
      <c r="Y24" s="37">
        <f t="shared" si="1"/>
        <v>934111</v>
      </c>
      <c r="Z24" s="38">
        <f>+IF(X24&lt;&gt;0,+(Y24/X24)*100,0)</f>
        <v>11.05868266251964</v>
      </c>
      <c r="AA24" s="39">
        <f>SUM(AA15:AA23)</f>
        <v>8446856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8768272</v>
      </c>
      <c r="D25" s="29">
        <f>+D12+D24</f>
        <v>0</v>
      </c>
      <c r="E25" s="30">
        <f t="shared" si="2"/>
        <v>35398693</v>
      </c>
      <c r="F25" s="31">
        <f t="shared" si="2"/>
        <v>31210956</v>
      </c>
      <c r="G25" s="31">
        <f t="shared" si="2"/>
        <v>-84138</v>
      </c>
      <c r="H25" s="31">
        <f t="shared" si="2"/>
        <v>2226621</v>
      </c>
      <c r="I25" s="31">
        <f t="shared" si="2"/>
        <v>2702407</v>
      </c>
      <c r="J25" s="31">
        <f t="shared" si="2"/>
        <v>4844890</v>
      </c>
      <c r="K25" s="31">
        <f t="shared" si="2"/>
        <v>1436807</v>
      </c>
      <c r="L25" s="31">
        <f t="shared" si="2"/>
        <v>1349352</v>
      </c>
      <c r="M25" s="31">
        <f t="shared" si="2"/>
        <v>2292049</v>
      </c>
      <c r="N25" s="31">
        <f t="shared" si="2"/>
        <v>5078208</v>
      </c>
      <c r="O25" s="31">
        <f t="shared" si="2"/>
        <v>1819010</v>
      </c>
      <c r="P25" s="31">
        <f t="shared" si="2"/>
        <v>927972</v>
      </c>
      <c r="Q25" s="31">
        <f t="shared" si="2"/>
        <v>900668</v>
      </c>
      <c r="R25" s="31">
        <f t="shared" si="2"/>
        <v>3647650</v>
      </c>
      <c r="S25" s="31">
        <f t="shared" si="2"/>
        <v>3046872</v>
      </c>
      <c r="T25" s="31">
        <f t="shared" si="2"/>
        <v>1471176</v>
      </c>
      <c r="U25" s="31">
        <f t="shared" si="2"/>
        <v>4082894</v>
      </c>
      <c r="V25" s="31">
        <f t="shared" si="2"/>
        <v>8600942</v>
      </c>
      <c r="W25" s="31">
        <f t="shared" si="2"/>
        <v>22171690</v>
      </c>
      <c r="X25" s="31">
        <f t="shared" si="2"/>
        <v>31210956</v>
      </c>
      <c r="Y25" s="31">
        <f t="shared" si="2"/>
        <v>-9039266</v>
      </c>
      <c r="Z25" s="32">
        <f>+IF(X25&lt;&gt;0,+(Y25/X25)*100,0)</f>
        <v>-28.961836350030417</v>
      </c>
      <c r="AA25" s="33">
        <f>+AA12+AA24</f>
        <v>31210956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75887430</v>
      </c>
      <c r="D32" s="18"/>
      <c r="E32" s="19">
        <v>14107740</v>
      </c>
      <c r="F32" s="20">
        <v>14471692</v>
      </c>
      <c r="G32" s="20">
        <v>620498</v>
      </c>
      <c r="H32" s="20">
        <v>12854876</v>
      </c>
      <c r="I32" s="20">
        <v>12933110</v>
      </c>
      <c r="J32" s="20">
        <v>26408484</v>
      </c>
      <c r="K32" s="20">
        <v>6771547</v>
      </c>
      <c r="L32" s="20">
        <v>7633336</v>
      </c>
      <c r="M32" s="20">
        <v>8930402</v>
      </c>
      <c r="N32" s="20">
        <v>23335285</v>
      </c>
      <c r="O32" s="20">
        <v>9426969</v>
      </c>
      <c r="P32" s="20">
        <v>8134470</v>
      </c>
      <c r="Q32" s="20">
        <v>7767860</v>
      </c>
      <c r="R32" s="20">
        <v>25329299</v>
      </c>
      <c r="S32" s="20">
        <v>8336013</v>
      </c>
      <c r="T32" s="20">
        <v>7934899</v>
      </c>
      <c r="U32" s="20">
        <v>10939594</v>
      </c>
      <c r="V32" s="20">
        <v>27210506</v>
      </c>
      <c r="W32" s="20">
        <v>102283574</v>
      </c>
      <c r="X32" s="20">
        <v>14471692</v>
      </c>
      <c r="Y32" s="20">
        <v>87811882</v>
      </c>
      <c r="Z32" s="21">
        <v>606.78379556447157</v>
      </c>
      <c r="AA32" s="22">
        <v>14471692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75887430</v>
      </c>
      <c r="D34" s="29">
        <f>SUM(D29:D33)</f>
        <v>0</v>
      </c>
      <c r="E34" s="30">
        <f t="shared" si="3"/>
        <v>14107740</v>
      </c>
      <c r="F34" s="31">
        <f t="shared" si="3"/>
        <v>14471692</v>
      </c>
      <c r="G34" s="31">
        <f t="shared" si="3"/>
        <v>620498</v>
      </c>
      <c r="H34" s="31">
        <f t="shared" si="3"/>
        <v>12854876</v>
      </c>
      <c r="I34" s="31">
        <f t="shared" si="3"/>
        <v>12933110</v>
      </c>
      <c r="J34" s="31">
        <f t="shared" si="3"/>
        <v>26408484</v>
      </c>
      <c r="K34" s="31">
        <f t="shared" si="3"/>
        <v>6771547</v>
      </c>
      <c r="L34" s="31">
        <f t="shared" si="3"/>
        <v>7633336</v>
      </c>
      <c r="M34" s="31">
        <f t="shared" si="3"/>
        <v>8930402</v>
      </c>
      <c r="N34" s="31">
        <f t="shared" si="3"/>
        <v>23335285</v>
      </c>
      <c r="O34" s="31">
        <f t="shared" si="3"/>
        <v>9426969</v>
      </c>
      <c r="P34" s="31">
        <f t="shared" si="3"/>
        <v>8134470</v>
      </c>
      <c r="Q34" s="31">
        <f t="shared" si="3"/>
        <v>7767860</v>
      </c>
      <c r="R34" s="31">
        <f t="shared" si="3"/>
        <v>25329299</v>
      </c>
      <c r="S34" s="31">
        <f t="shared" si="3"/>
        <v>8336013</v>
      </c>
      <c r="T34" s="31">
        <f t="shared" si="3"/>
        <v>7934899</v>
      </c>
      <c r="U34" s="31">
        <f t="shared" si="3"/>
        <v>10939594</v>
      </c>
      <c r="V34" s="31">
        <f t="shared" si="3"/>
        <v>27210506</v>
      </c>
      <c r="W34" s="31">
        <f t="shared" si="3"/>
        <v>102283574</v>
      </c>
      <c r="X34" s="31">
        <f t="shared" si="3"/>
        <v>14471692</v>
      </c>
      <c r="Y34" s="31">
        <f t="shared" si="3"/>
        <v>87811882</v>
      </c>
      <c r="Z34" s="32">
        <f>+IF(X34&lt;&gt;0,+(Y34/X34)*100,0)</f>
        <v>606.78379556447157</v>
      </c>
      <c r="AA34" s="33">
        <f>SUM(AA29:AA33)</f>
        <v>14471692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75887430</v>
      </c>
      <c r="D40" s="29">
        <f>+D34+D39</f>
        <v>0</v>
      </c>
      <c r="E40" s="30">
        <f t="shared" si="5"/>
        <v>14107740</v>
      </c>
      <c r="F40" s="31">
        <f t="shared" si="5"/>
        <v>14471692</v>
      </c>
      <c r="G40" s="31">
        <f t="shared" si="5"/>
        <v>620498</v>
      </c>
      <c r="H40" s="31">
        <f t="shared" si="5"/>
        <v>12854876</v>
      </c>
      <c r="I40" s="31">
        <f t="shared" si="5"/>
        <v>12933110</v>
      </c>
      <c r="J40" s="31">
        <f t="shared" si="5"/>
        <v>26408484</v>
      </c>
      <c r="K40" s="31">
        <f t="shared" si="5"/>
        <v>6771547</v>
      </c>
      <c r="L40" s="31">
        <f t="shared" si="5"/>
        <v>7633336</v>
      </c>
      <c r="M40" s="31">
        <f t="shared" si="5"/>
        <v>8930402</v>
      </c>
      <c r="N40" s="31">
        <f t="shared" si="5"/>
        <v>23335285</v>
      </c>
      <c r="O40" s="31">
        <f t="shared" si="5"/>
        <v>9426969</v>
      </c>
      <c r="P40" s="31">
        <f t="shared" si="5"/>
        <v>8134470</v>
      </c>
      <c r="Q40" s="31">
        <f t="shared" si="5"/>
        <v>7767860</v>
      </c>
      <c r="R40" s="31">
        <f t="shared" si="5"/>
        <v>25329299</v>
      </c>
      <c r="S40" s="31">
        <f t="shared" si="5"/>
        <v>8336013</v>
      </c>
      <c r="T40" s="31">
        <f t="shared" si="5"/>
        <v>7934899</v>
      </c>
      <c r="U40" s="31">
        <f t="shared" si="5"/>
        <v>10939594</v>
      </c>
      <c r="V40" s="31">
        <f t="shared" si="5"/>
        <v>27210506</v>
      </c>
      <c r="W40" s="31">
        <f t="shared" si="5"/>
        <v>102283574</v>
      </c>
      <c r="X40" s="31">
        <f t="shared" si="5"/>
        <v>14471692</v>
      </c>
      <c r="Y40" s="31">
        <f t="shared" si="5"/>
        <v>87811882</v>
      </c>
      <c r="Z40" s="32">
        <f>+IF(X40&lt;&gt;0,+(Y40/X40)*100,0)</f>
        <v>606.78379556447157</v>
      </c>
      <c r="AA40" s="33">
        <f>+AA34+AA39</f>
        <v>14471692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-67119158</v>
      </c>
      <c r="D42" s="43">
        <f>+D25-D40</f>
        <v>0</v>
      </c>
      <c r="E42" s="44">
        <f t="shared" si="6"/>
        <v>21290953</v>
      </c>
      <c r="F42" s="45">
        <f t="shared" si="6"/>
        <v>16739264</v>
      </c>
      <c r="G42" s="45">
        <f t="shared" si="6"/>
        <v>-704636</v>
      </c>
      <c r="H42" s="45">
        <f t="shared" si="6"/>
        <v>-10628255</v>
      </c>
      <c r="I42" s="45">
        <f t="shared" si="6"/>
        <v>-10230703</v>
      </c>
      <c r="J42" s="45">
        <f t="shared" si="6"/>
        <v>-21563594</v>
      </c>
      <c r="K42" s="45">
        <f t="shared" si="6"/>
        <v>-5334740</v>
      </c>
      <c r="L42" s="45">
        <f t="shared" si="6"/>
        <v>-6283984</v>
      </c>
      <c r="M42" s="45">
        <f t="shared" si="6"/>
        <v>-6638353</v>
      </c>
      <c r="N42" s="45">
        <f t="shared" si="6"/>
        <v>-18257077</v>
      </c>
      <c r="O42" s="45">
        <f t="shared" si="6"/>
        <v>-7607959</v>
      </c>
      <c r="P42" s="45">
        <f t="shared" si="6"/>
        <v>-7206498</v>
      </c>
      <c r="Q42" s="45">
        <f t="shared" si="6"/>
        <v>-6867192</v>
      </c>
      <c r="R42" s="45">
        <f t="shared" si="6"/>
        <v>-21681649</v>
      </c>
      <c r="S42" s="45">
        <f t="shared" si="6"/>
        <v>-5289141</v>
      </c>
      <c r="T42" s="45">
        <f t="shared" si="6"/>
        <v>-6463723</v>
      </c>
      <c r="U42" s="45">
        <f t="shared" si="6"/>
        <v>-6856700</v>
      </c>
      <c r="V42" s="45">
        <f t="shared" si="6"/>
        <v>-18609564</v>
      </c>
      <c r="W42" s="45">
        <f t="shared" si="6"/>
        <v>-80111884</v>
      </c>
      <c r="X42" s="45">
        <f t="shared" si="6"/>
        <v>16739264</v>
      </c>
      <c r="Y42" s="45">
        <f t="shared" si="6"/>
        <v>-96851148</v>
      </c>
      <c r="Z42" s="46">
        <f>+IF(X42&lt;&gt;0,+(Y42/X42)*100,0)</f>
        <v>-578.5866570955568</v>
      </c>
      <c r="AA42" s="47">
        <f>+AA25-AA40</f>
        <v>16739264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-400000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-400000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-400000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400000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400000</v>
      </c>
      <c r="Y32" s="20">
        <v>-400000</v>
      </c>
      <c r="Z32" s="21">
        <v>-100</v>
      </c>
      <c r="AA32" s="22">
        <v>400000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400000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400000</v>
      </c>
      <c r="Y34" s="31">
        <f t="shared" si="3"/>
        <v>-400000</v>
      </c>
      <c r="Z34" s="32">
        <f>+IF(X34&lt;&gt;0,+(Y34/X34)*100,0)</f>
        <v>-100</v>
      </c>
      <c r="AA34" s="33">
        <f>SUM(AA29:AA33)</f>
        <v>400000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400000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400000</v>
      </c>
      <c r="Y40" s="31">
        <f t="shared" si="5"/>
        <v>-400000</v>
      </c>
      <c r="Z40" s="32">
        <f>+IF(X40&lt;&gt;0,+(Y40/X40)*100,0)</f>
        <v>-100</v>
      </c>
      <c r="AA40" s="33">
        <f>+AA34+AA39</f>
        <v>400000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-400000</v>
      </c>
      <c r="F42" s="45">
        <f t="shared" si="6"/>
        <v>-400000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-400000</v>
      </c>
      <c r="Y42" s="45">
        <f t="shared" si="6"/>
        <v>400000</v>
      </c>
      <c r="Z42" s="46">
        <f>+IF(X42&lt;&gt;0,+(Y42/X42)*100,0)</f>
        <v>-100</v>
      </c>
      <c r="AA42" s="47">
        <f>+AA25-AA40</f>
        <v>-400000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649634</v>
      </c>
      <c r="D6" s="18"/>
      <c r="E6" s="19">
        <v>65548368</v>
      </c>
      <c r="F6" s="20">
        <v>66272050</v>
      </c>
      <c r="G6" s="20">
        <v>47897</v>
      </c>
      <c r="H6" s="20">
        <v>56828</v>
      </c>
      <c r="I6" s="20">
        <v>73555</v>
      </c>
      <c r="J6" s="20">
        <v>178280</v>
      </c>
      <c r="K6" s="20">
        <v>53034</v>
      </c>
      <c r="L6" s="20">
        <v>1051844</v>
      </c>
      <c r="M6" s="20">
        <v>85015</v>
      </c>
      <c r="N6" s="20">
        <v>1189893</v>
      </c>
      <c r="O6" s="20">
        <v>-7844171</v>
      </c>
      <c r="P6" s="20">
        <v>-640681</v>
      </c>
      <c r="Q6" s="20"/>
      <c r="R6" s="20">
        <v>-8484852</v>
      </c>
      <c r="S6" s="20"/>
      <c r="T6" s="20"/>
      <c r="U6" s="20">
        <v>24652373</v>
      </c>
      <c r="V6" s="20">
        <v>24652373</v>
      </c>
      <c r="W6" s="20">
        <v>17535694</v>
      </c>
      <c r="X6" s="20">
        <v>66272050</v>
      </c>
      <c r="Y6" s="20">
        <v>-48736356</v>
      </c>
      <c r="Z6" s="21">
        <v>-73.539834666348781</v>
      </c>
      <c r="AA6" s="22">
        <v>66272050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-3110926</v>
      </c>
      <c r="D8" s="18"/>
      <c r="E8" s="19">
        <v>2564010</v>
      </c>
      <c r="F8" s="20">
        <v>-3635570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-3635570</v>
      </c>
      <c r="Y8" s="20">
        <v>3635570</v>
      </c>
      <c r="Z8" s="21">
        <v>-100</v>
      </c>
      <c r="AA8" s="22">
        <v>-3635570</v>
      </c>
    </row>
    <row r="9" spans="1:27" ht="13.5" x14ac:dyDescent="0.25">
      <c r="A9" s="23" t="s">
        <v>37</v>
      </c>
      <c r="B9" s="17" t="s">
        <v>32</v>
      </c>
      <c r="C9" s="18">
        <v>5247757</v>
      </c>
      <c r="D9" s="18"/>
      <c r="E9" s="19">
        <v>10308</v>
      </c>
      <c r="F9" s="20">
        <v>10308</v>
      </c>
      <c r="G9" s="20">
        <v>21491</v>
      </c>
      <c r="H9" s="20">
        <v>719213</v>
      </c>
      <c r="I9" s="20">
        <v>31222</v>
      </c>
      <c r="J9" s="20">
        <v>771926</v>
      </c>
      <c r="K9" s="20">
        <v>610201</v>
      </c>
      <c r="L9" s="20">
        <v>34274</v>
      </c>
      <c r="M9" s="20"/>
      <c r="N9" s="20">
        <v>644475</v>
      </c>
      <c r="O9" s="20">
        <v>2118175</v>
      </c>
      <c r="P9" s="20">
        <v>620431</v>
      </c>
      <c r="Q9" s="20">
        <v>1719398</v>
      </c>
      <c r="R9" s="20">
        <v>4458004</v>
      </c>
      <c r="S9" s="20">
        <v>73696</v>
      </c>
      <c r="T9" s="20">
        <v>625157</v>
      </c>
      <c r="U9" s="20">
        <v>-1277226</v>
      </c>
      <c r="V9" s="20">
        <v>-578373</v>
      </c>
      <c r="W9" s="20">
        <v>5296032</v>
      </c>
      <c r="X9" s="20"/>
      <c r="Y9" s="20">
        <v>5296032</v>
      </c>
      <c r="Z9" s="21"/>
      <c r="AA9" s="22">
        <v>10308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-108500</v>
      </c>
      <c r="D11" s="18"/>
      <c r="E11" s="19">
        <v>-500000</v>
      </c>
      <c r="F11" s="20">
        <v>-500000</v>
      </c>
      <c r="G11" s="20">
        <v>-49517</v>
      </c>
      <c r="H11" s="20">
        <v>-5053</v>
      </c>
      <c r="I11" s="20">
        <v>-29635</v>
      </c>
      <c r="J11" s="20">
        <v>-84205</v>
      </c>
      <c r="K11" s="20">
        <v>-42960</v>
      </c>
      <c r="L11" s="20">
        <v>-30533</v>
      </c>
      <c r="M11" s="20">
        <v>-4592</v>
      </c>
      <c r="N11" s="20">
        <v>-78085</v>
      </c>
      <c r="O11" s="20">
        <v>-46731</v>
      </c>
      <c r="P11" s="20">
        <v>-18160</v>
      </c>
      <c r="Q11" s="20">
        <v>-46683</v>
      </c>
      <c r="R11" s="20">
        <v>-111574</v>
      </c>
      <c r="S11" s="20">
        <v>-25766</v>
      </c>
      <c r="T11" s="20">
        <v>-10722</v>
      </c>
      <c r="U11" s="20">
        <v>-21458</v>
      </c>
      <c r="V11" s="20">
        <v>-57946</v>
      </c>
      <c r="W11" s="20">
        <v>-331810</v>
      </c>
      <c r="X11" s="20">
        <v>-500000</v>
      </c>
      <c r="Y11" s="20">
        <v>168190</v>
      </c>
      <c r="Z11" s="21">
        <v>-33.637999999999998</v>
      </c>
      <c r="AA11" s="22">
        <v>-500000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2677965</v>
      </c>
      <c r="D12" s="29">
        <f>SUM(D6:D11)</f>
        <v>0</v>
      </c>
      <c r="E12" s="30">
        <f t="shared" si="0"/>
        <v>67622686</v>
      </c>
      <c r="F12" s="31">
        <f t="shared" si="0"/>
        <v>62146788</v>
      </c>
      <c r="G12" s="31">
        <f t="shared" si="0"/>
        <v>19871</v>
      </c>
      <c r="H12" s="31">
        <f t="shared" si="0"/>
        <v>770988</v>
      </c>
      <c r="I12" s="31">
        <f t="shared" si="0"/>
        <v>75142</v>
      </c>
      <c r="J12" s="31">
        <f t="shared" si="0"/>
        <v>866001</v>
      </c>
      <c r="K12" s="31">
        <f t="shared" si="0"/>
        <v>620275</v>
      </c>
      <c r="L12" s="31">
        <f t="shared" si="0"/>
        <v>1055585</v>
      </c>
      <c r="M12" s="31">
        <f t="shared" si="0"/>
        <v>80423</v>
      </c>
      <c r="N12" s="31">
        <f t="shared" si="0"/>
        <v>1756283</v>
      </c>
      <c r="O12" s="31">
        <f t="shared" si="0"/>
        <v>-5772727</v>
      </c>
      <c r="P12" s="31">
        <f t="shared" si="0"/>
        <v>-38410</v>
      </c>
      <c r="Q12" s="31">
        <f t="shared" si="0"/>
        <v>1672715</v>
      </c>
      <c r="R12" s="31">
        <f t="shared" si="0"/>
        <v>-4138422</v>
      </c>
      <c r="S12" s="31">
        <f t="shared" si="0"/>
        <v>47930</v>
      </c>
      <c r="T12" s="31">
        <f t="shared" si="0"/>
        <v>614435</v>
      </c>
      <c r="U12" s="31">
        <f t="shared" si="0"/>
        <v>23353689</v>
      </c>
      <c r="V12" s="31">
        <f t="shared" si="0"/>
        <v>24016054</v>
      </c>
      <c r="W12" s="31">
        <f t="shared" si="0"/>
        <v>22499916</v>
      </c>
      <c r="X12" s="31">
        <f t="shared" si="0"/>
        <v>62136480</v>
      </c>
      <c r="Y12" s="31">
        <f t="shared" si="0"/>
        <v>-39636564</v>
      </c>
      <c r="Z12" s="32">
        <f>+IF(X12&lt;&gt;0,+(Y12/X12)*100,0)</f>
        <v>-63.789522676533984</v>
      </c>
      <c r="AA12" s="33">
        <f>SUM(AA6:AA11)</f>
        <v>62146788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797221</v>
      </c>
      <c r="D19" s="18"/>
      <c r="E19" s="19">
        <v>2699000</v>
      </c>
      <c r="F19" s="20">
        <v>2699000</v>
      </c>
      <c r="G19" s="20"/>
      <c r="H19" s="20"/>
      <c r="I19" s="20"/>
      <c r="J19" s="20"/>
      <c r="K19" s="20"/>
      <c r="L19" s="20">
        <v>147016</v>
      </c>
      <c r="M19" s="20"/>
      <c r="N19" s="20">
        <v>147016</v>
      </c>
      <c r="O19" s="20">
        <v>88474</v>
      </c>
      <c r="P19" s="20"/>
      <c r="Q19" s="20"/>
      <c r="R19" s="20">
        <v>88474</v>
      </c>
      <c r="S19" s="20"/>
      <c r="T19" s="20"/>
      <c r="U19" s="20">
        <v>92523</v>
      </c>
      <c r="V19" s="20">
        <v>92523</v>
      </c>
      <c r="W19" s="20">
        <v>328013</v>
      </c>
      <c r="X19" s="20">
        <v>2699000</v>
      </c>
      <c r="Y19" s="20">
        <v>-2370987</v>
      </c>
      <c r="Z19" s="21">
        <v>-87.846869210818824</v>
      </c>
      <c r="AA19" s="22">
        <v>2699000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797221</v>
      </c>
      <c r="D24" s="29">
        <f>SUM(D15:D23)</f>
        <v>0</v>
      </c>
      <c r="E24" s="36">
        <f t="shared" si="1"/>
        <v>2699000</v>
      </c>
      <c r="F24" s="37">
        <f t="shared" si="1"/>
        <v>2699000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147016</v>
      </c>
      <c r="M24" s="37">
        <f t="shared" si="1"/>
        <v>0</v>
      </c>
      <c r="N24" s="37">
        <f t="shared" si="1"/>
        <v>147016</v>
      </c>
      <c r="O24" s="37">
        <f t="shared" si="1"/>
        <v>88474</v>
      </c>
      <c r="P24" s="37">
        <f t="shared" si="1"/>
        <v>0</v>
      </c>
      <c r="Q24" s="37">
        <f t="shared" si="1"/>
        <v>0</v>
      </c>
      <c r="R24" s="37">
        <f t="shared" si="1"/>
        <v>88474</v>
      </c>
      <c r="S24" s="37">
        <f t="shared" si="1"/>
        <v>0</v>
      </c>
      <c r="T24" s="37">
        <f t="shared" si="1"/>
        <v>0</v>
      </c>
      <c r="U24" s="37">
        <f t="shared" si="1"/>
        <v>92523</v>
      </c>
      <c r="V24" s="37">
        <f t="shared" si="1"/>
        <v>92523</v>
      </c>
      <c r="W24" s="37">
        <f t="shared" si="1"/>
        <v>328013</v>
      </c>
      <c r="X24" s="37">
        <f t="shared" si="1"/>
        <v>2699000</v>
      </c>
      <c r="Y24" s="37">
        <f t="shared" si="1"/>
        <v>-2370987</v>
      </c>
      <c r="Z24" s="38">
        <f>+IF(X24&lt;&gt;0,+(Y24/X24)*100,0)</f>
        <v>-87.846869210818824</v>
      </c>
      <c r="AA24" s="39">
        <f>SUM(AA15:AA23)</f>
        <v>2699000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3475186</v>
      </c>
      <c r="D25" s="29">
        <f>+D12+D24</f>
        <v>0</v>
      </c>
      <c r="E25" s="30">
        <f t="shared" si="2"/>
        <v>70321686</v>
      </c>
      <c r="F25" s="31">
        <f t="shared" si="2"/>
        <v>64845788</v>
      </c>
      <c r="G25" s="31">
        <f t="shared" si="2"/>
        <v>19871</v>
      </c>
      <c r="H25" s="31">
        <f t="shared" si="2"/>
        <v>770988</v>
      </c>
      <c r="I25" s="31">
        <f t="shared" si="2"/>
        <v>75142</v>
      </c>
      <c r="J25" s="31">
        <f t="shared" si="2"/>
        <v>866001</v>
      </c>
      <c r="K25" s="31">
        <f t="shared" si="2"/>
        <v>620275</v>
      </c>
      <c r="L25" s="31">
        <f t="shared" si="2"/>
        <v>1202601</v>
      </c>
      <c r="M25" s="31">
        <f t="shared" si="2"/>
        <v>80423</v>
      </c>
      <c r="N25" s="31">
        <f t="shared" si="2"/>
        <v>1903299</v>
      </c>
      <c r="O25" s="31">
        <f t="shared" si="2"/>
        <v>-5684253</v>
      </c>
      <c r="P25" s="31">
        <f t="shared" si="2"/>
        <v>-38410</v>
      </c>
      <c r="Q25" s="31">
        <f t="shared" si="2"/>
        <v>1672715</v>
      </c>
      <c r="R25" s="31">
        <f t="shared" si="2"/>
        <v>-4049948</v>
      </c>
      <c r="S25" s="31">
        <f t="shared" si="2"/>
        <v>47930</v>
      </c>
      <c r="T25" s="31">
        <f t="shared" si="2"/>
        <v>614435</v>
      </c>
      <c r="U25" s="31">
        <f t="shared" si="2"/>
        <v>23446212</v>
      </c>
      <c r="V25" s="31">
        <f t="shared" si="2"/>
        <v>24108577</v>
      </c>
      <c r="W25" s="31">
        <f t="shared" si="2"/>
        <v>22827929</v>
      </c>
      <c r="X25" s="31">
        <f t="shared" si="2"/>
        <v>64835480</v>
      </c>
      <c r="Y25" s="31">
        <f t="shared" si="2"/>
        <v>-42007551</v>
      </c>
      <c r="Z25" s="32">
        <f>+IF(X25&lt;&gt;0,+(Y25/X25)*100,0)</f>
        <v>-64.790992524463448</v>
      </c>
      <c r="AA25" s="33">
        <f>+AA12+AA24</f>
        <v>64845788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44553887</v>
      </c>
      <c r="D32" s="18"/>
      <c r="E32" s="19">
        <v>57921934</v>
      </c>
      <c r="F32" s="20">
        <v>62161027</v>
      </c>
      <c r="G32" s="20">
        <v>387996</v>
      </c>
      <c r="H32" s="20">
        <v>5517421</v>
      </c>
      <c r="I32" s="20">
        <v>782002</v>
      </c>
      <c r="J32" s="20">
        <v>6687419</v>
      </c>
      <c r="K32" s="20">
        <v>4964926</v>
      </c>
      <c r="L32" s="20">
        <v>1701656</v>
      </c>
      <c r="M32" s="20">
        <v>301344</v>
      </c>
      <c r="N32" s="20">
        <v>6967926</v>
      </c>
      <c r="O32" s="20">
        <v>8861097</v>
      </c>
      <c r="P32" s="20">
        <v>4332868</v>
      </c>
      <c r="Q32" s="20">
        <v>13652782</v>
      </c>
      <c r="R32" s="20">
        <v>26846747</v>
      </c>
      <c r="S32" s="20">
        <v>393228</v>
      </c>
      <c r="T32" s="20">
        <v>5035646</v>
      </c>
      <c r="U32" s="20">
        <v>12974933</v>
      </c>
      <c r="V32" s="20">
        <v>18403807</v>
      </c>
      <c r="W32" s="20">
        <v>58905899</v>
      </c>
      <c r="X32" s="20">
        <v>59399049</v>
      </c>
      <c r="Y32" s="20">
        <v>-493150</v>
      </c>
      <c r="Z32" s="21">
        <v>-0.83023214731939554</v>
      </c>
      <c r="AA32" s="22">
        <v>62161027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44553887</v>
      </c>
      <c r="D34" s="29">
        <f>SUM(D29:D33)</f>
        <v>0</v>
      </c>
      <c r="E34" s="30">
        <f t="shared" si="3"/>
        <v>57921934</v>
      </c>
      <c r="F34" s="31">
        <f t="shared" si="3"/>
        <v>62161027</v>
      </c>
      <c r="G34" s="31">
        <f t="shared" si="3"/>
        <v>387996</v>
      </c>
      <c r="H34" s="31">
        <f t="shared" si="3"/>
        <v>5517421</v>
      </c>
      <c r="I34" s="31">
        <f t="shared" si="3"/>
        <v>782002</v>
      </c>
      <c r="J34" s="31">
        <f t="shared" si="3"/>
        <v>6687419</v>
      </c>
      <c r="K34" s="31">
        <f t="shared" si="3"/>
        <v>4964926</v>
      </c>
      <c r="L34" s="31">
        <f t="shared" si="3"/>
        <v>1701656</v>
      </c>
      <c r="M34" s="31">
        <f t="shared" si="3"/>
        <v>301344</v>
      </c>
      <c r="N34" s="31">
        <f t="shared" si="3"/>
        <v>6967926</v>
      </c>
      <c r="O34" s="31">
        <f t="shared" si="3"/>
        <v>8861097</v>
      </c>
      <c r="P34" s="31">
        <f t="shared" si="3"/>
        <v>4332868</v>
      </c>
      <c r="Q34" s="31">
        <f t="shared" si="3"/>
        <v>13652782</v>
      </c>
      <c r="R34" s="31">
        <f t="shared" si="3"/>
        <v>26846747</v>
      </c>
      <c r="S34" s="31">
        <f t="shared" si="3"/>
        <v>393228</v>
      </c>
      <c r="T34" s="31">
        <f t="shared" si="3"/>
        <v>5035646</v>
      </c>
      <c r="U34" s="31">
        <f t="shared" si="3"/>
        <v>12974933</v>
      </c>
      <c r="V34" s="31">
        <f t="shared" si="3"/>
        <v>18403807</v>
      </c>
      <c r="W34" s="31">
        <f t="shared" si="3"/>
        <v>58905899</v>
      </c>
      <c r="X34" s="31">
        <f t="shared" si="3"/>
        <v>59399049</v>
      </c>
      <c r="Y34" s="31">
        <f t="shared" si="3"/>
        <v>-493150</v>
      </c>
      <c r="Z34" s="32">
        <f>+IF(X34&lt;&gt;0,+(Y34/X34)*100,0)</f>
        <v>-0.83023214731939554</v>
      </c>
      <c r="AA34" s="33">
        <f>SUM(AA29:AA33)</f>
        <v>62161027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44553887</v>
      </c>
      <c r="D40" s="29">
        <f>+D34+D39</f>
        <v>0</v>
      </c>
      <c r="E40" s="30">
        <f t="shared" si="5"/>
        <v>57921934</v>
      </c>
      <c r="F40" s="31">
        <f t="shared" si="5"/>
        <v>62161027</v>
      </c>
      <c r="G40" s="31">
        <f t="shared" si="5"/>
        <v>387996</v>
      </c>
      <c r="H40" s="31">
        <f t="shared" si="5"/>
        <v>5517421</v>
      </c>
      <c r="I40" s="31">
        <f t="shared" si="5"/>
        <v>782002</v>
      </c>
      <c r="J40" s="31">
        <f t="shared" si="5"/>
        <v>6687419</v>
      </c>
      <c r="K40" s="31">
        <f t="shared" si="5"/>
        <v>4964926</v>
      </c>
      <c r="L40" s="31">
        <f t="shared" si="5"/>
        <v>1701656</v>
      </c>
      <c r="M40" s="31">
        <f t="shared" si="5"/>
        <v>301344</v>
      </c>
      <c r="N40" s="31">
        <f t="shared" si="5"/>
        <v>6967926</v>
      </c>
      <c r="O40" s="31">
        <f t="shared" si="5"/>
        <v>8861097</v>
      </c>
      <c r="P40" s="31">
        <f t="shared" si="5"/>
        <v>4332868</v>
      </c>
      <c r="Q40" s="31">
        <f t="shared" si="5"/>
        <v>13652782</v>
      </c>
      <c r="R40" s="31">
        <f t="shared" si="5"/>
        <v>26846747</v>
      </c>
      <c r="S40" s="31">
        <f t="shared" si="5"/>
        <v>393228</v>
      </c>
      <c r="T40" s="31">
        <f t="shared" si="5"/>
        <v>5035646</v>
      </c>
      <c r="U40" s="31">
        <f t="shared" si="5"/>
        <v>12974933</v>
      </c>
      <c r="V40" s="31">
        <f t="shared" si="5"/>
        <v>18403807</v>
      </c>
      <c r="W40" s="31">
        <f t="shared" si="5"/>
        <v>58905899</v>
      </c>
      <c r="X40" s="31">
        <f t="shared" si="5"/>
        <v>59399049</v>
      </c>
      <c r="Y40" s="31">
        <f t="shared" si="5"/>
        <v>-493150</v>
      </c>
      <c r="Z40" s="32">
        <f>+IF(X40&lt;&gt;0,+(Y40/X40)*100,0)</f>
        <v>-0.83023214731939554</v>
      </c>
      <c r="AA40" s="33">
        <f>+AA34+AA39</f>
        <v>62161027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-41078701</v>
      </c>
      <c r="D42" s="43">
        <f>+D25-D40</f>
        <v>0</v>
      </c>
      <c r="E42" s="44">
        <f t="shared" si="6"/>
        <v>12399752</v>
      </c>
      <c r="F42" s="45">
        <f t="shared" si="6"/>
        <v>2684761</v>
      </c>
      <c r="G42" s="45">
        <f t="shared" si="6"/>
        <v>-368125</v>
      </c>
      <c r="H42" s="45">
        <f t="shared" si="6"/>
        <v>-4746433</v>
      </c>
      <c r="I42" s="45">
        <f t="shared" si="6"/>
        <v>-706860</v>
      </c>
      <c r="J42" s="45">
        <f t="shared" si="6"/>
        <v>-5821418</v>
      </c>
      <c r="K42" s="45">
        <f t="shared" si="6"/>
        <v>-4344651</v>
      </c>
      <c r="L42" s="45">
        <f t="shared" si="6"/>
        <v>-499055</v>
      </c>
      <c r="M42" s="45">
        <f t="shared" si="6"/>
        <v>-220921</v>
      </c>
      <c r="N42" s="45">
        <f t="shared" si="6"/>
        <v>-5064627</v>
      </c>
      <c r="O42" s="45">
        <f t="shared" si="6"/>
        <v>-14545350</v>
      </c>
      <c r="P42" s="45">
        <f t="shared" si="6"/>
        <v>-4371278</v>
      </c>
      <c r="Q42" s="45">
        <f t="shared" si="6"/>
        <v>-11980067</v>
      </c>
      <c r="R42" s="45">
        <f t="shared" si="6"/>
        <v>-30896695</v>
      </c>
      <c r="S42" s="45">
        <f t="shared" si="6"/>
        <v>-345298</v>
      </c>
      <c r="T42" s="45">
        <f t="shared" si="6"/>
        <v>-4421211</v>
      </c>
      <c r="U42" s="45">
        <f t="shared" si="6"/>
        <v>10471279</v>
      </c>
      <c r="V42" s="45">
        <f t="shared" si="6"/>
        <v>5704770</v>
      </c>
      <c r="W42" s="45">
        <f t="shared" si="6"/>
        <v>-36077970</v>
      </c>
      <c r="X42" s="45">
        <f t="shared" si="6"/>
        <v>5436431</v>
      </c>
      <c r="Y42" s="45">
        <f t="shared" si="6"/>
        <v>-41514401</v>
      </c>
      <c r="Z42" s="46">
        <f>+IF(X42&lt;&gt;0,+(Y42/X42)*100,0)</f>
        <v>-763.63336534575717</v>
      </c>
      <c r="AA42" s="47">
        <f>+AA25-AA40</f>
        <v>2684761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9880973</v>
      </c>
      <c r="D8" s="18"/>
      <c r="E8" s="19">
        <v>11781249</v>
      </c>
      <c r="F8" s="20">
        <v>11781249</v>
      </c>
      <c r="G8" s="20">
        <v>13595307</v>
      </c>
      <c r="H8" s="20">
        <v>4784243</v>
      </c>
      <c r="I8" s="20">
        <v>-6564370</v>
      </c>
      <c r="J8" s="20">
        <v>11815180</v>
      </c>
      <c r="K8" s="20">
        <v>-1743570</v>
      </c>
      <c r="L8" s="20">
        <v>-1521057</v>
      </c>
      <c r="M8" s="20">
        <v>-575799</v>
      </c>
      <c r="N8" s="20">
        <v>-3840426</v>
      </c>
      <c r="O8" s="20">
        <v>2522472</v>
      </c>
      <c r="P8" s="20">
        <v>-2815215</v>
      </c>
      <c r="Q8" s="20">
        <v>-872307</v>
      </c>
      <c r="R8" s="20">
        <v>-1165050</v>
      </c>
      <c r="S8" s="20">
        <v>89027</v>
      </c>
      <c r="T8" s="20">
        <v>-910706</v>
      </c>
      <c r="U8" s="20">
        <v>86288</v>
      </c>
      <c r="V8" s="20">
        <v>-735391</v>
      </c>
      <c r="W8" s="20">
        <v>6074313</v>
      </c>
      <c r="X8" s="20">
        <v>11781249</v>
      </c>
      <c r="Y8" s="20">
        <v>-5706936</v>
      </c>
      <c r="Z8" s="21">
        <v>-48.440840185959914</v>
      </c>
      <c r="AA8" s="22">
        <v>11781249</v>
      </c>
    </row>
    <row r="9" spans="1:27" ht="13.5" x14ac:dyDescent="0.25">
      <c r="A9" s="23" t="s">
        <v>37</v>
      </c>
      <c r="B9" s="17" t="s">
        <v>32</v>
      </c>
      <c r="C9" s="18">
        <v>1576416</v>
      </c>
      <c r="D9" s="18"/>
      <c r="E9" s="19">
        <v>1671001</v>
      </c>
      <c r="F9" s="20">
        <v>1671001</v>
      </c>
      <c r="G9" s="20">
        <v>1576416</v>
      </c>
      <c r="H9" s="20"/>
      <c r="I9" s="20"/>
      <c r="J9" s="20">
        <v>1576416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-1576416</v>
      </c>
      <c r="V9" s="20">
        <v>-1576416</v>
      </c>
      <c r="W9" s="20"/>
      <c r="X9" s="20">
        <v>1671001</v>
      </c>
      <c r="Y9" s="20">
        <v>-1671001</v>
      </c>
      <c r="Z9" s="21">
        <v>-100</v>
      </c>
      <c r="AA9" s="22">
        <v>1671001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1634130</v>
      </c>
      <c r="D11" s="18"/>
      <c r="E11" s="19">
        <v>1767002</v>
      </c>
      <c r="F11" s="20">
        <v>1767002</v>
      </c>
      <c r="G11" s="20">
        <v>1604195</v>
      </c>
      <c r="H11" s="20">
        <v>-322172</v>
      </c>
      <c r="I11" s="20">
        <v>55190</v>
      </c>
      <c r="J11" s="20">
        <v>1337213</v>
      </c>
      <c r="K11" s="20">
        <v>-50076</v>
      </c>
      <c r="L11" s="20">
        <v>-6714</v>
      </c>
      <c r="M11" s="20">
        <v>32791</v>
      </c>
      <c r="N11" s="20">
        <v>-23999</v>
      </c>
      <c r="O11" s="20">
        <v>40050</v>
      </c>
      <c r="P11" s="20">
        <v>94373</v>
      </c>
      <c r="Q11" s="20">
        <v>-35802</v>
      </c>
      <c r="R11" s="20">
        <v>98621</v>
      </c>
      <c r="S11" s="20">
        <v>121667</v>
      </c>
      <c r="T11" s="20">
        <v>-3039</v>
      </c>
      <c r="U11" s="20">
        <v>578859</v>
      </c>
      <c r="V11" s="20">
        <v>697487</v>
      </c>
      <c r="W11" s="20">
        <v>2109322</v>
      </c>
      <c r="X11" s="20">
        <v>1767002</v>
      </c>
      <c r="Y11" s="20">
        <v>342320</v>
      </c>
      <c r="Z11" s="21">
        <v>19.372926572805238</v>
      </c>
      <c r="AA11" s="22">
        <v>1767002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13091519</v>
      </c>
      <c r="D12" s="29">
        <f>SUM(D6:D11)</f>
        <v>0</v>
      </c>
      <c r="E12" s="30">
        <f t="shared" si="0"/>
        <v>15219252</v>
      </c>
      <c r="F12" s="31">
        <f t="shared" si="0"/>
        <v>15219252</v>
      </c>
      <c r="G12" s="31">
        <f t="shared" si="0"/>
        <v>16775918</v>
      </c>
      <c r="H12" s="31">
        <f t="shared" si="0"/>
        <v>4462071</v>
      </c>
      <c r="I12" s="31">
        <f t="shared" si="0"/>
        <v>-6509180</v>
      </c>
      <c r="J12" s="31">
        <f t="shared" si="0"/>
        <v>14728809</v>
      </c>
      <c r="K12" s="31">
        <f t="shared" si="0"/>
        <v>-1793646</v>
      </c>
      <c r="L12" s="31">
        <f t="shared" si="0"/>
        <v>-1527771</v>
      </c>
      <c r="M12" s="31">
        <f t="shared" si="0"/>
        <v>-543008</v>
      </c>
      <c r="N12" s="31">
        <f t="shared" si="0"/>
        <v>-3864425</v>
      </c>
      <c r="O12" s="31">
        <f t="shared" si="0"/>
        <v>2562522</v>
      </c>
      <c r="P12" s="31">
        <f t="shared" si="0"/>
        <v>-2720842</v>
      </c>
      <c r="Q12" s="31">
        <f t="shared" si="0"/>
        <v>-908109</v>
      </c>
      <c r="R12" s="31">
        <f t="shared" si="0"/>
        <v>-1066429</v>
      </c>
      <c r="S12" s="31">
        <f t="shared" si="0"/>
        <v>210694</v>
      </c>
      <c r="T12" s="31">
        <f t="shared" si="0"/>
        <v>-913745</v>
      </c>
      <c r="U12" s="31">
        <f t="shared" si="0"/>
        <v>-911269</v>
      </c>
      <c r="V12" s="31">
        <f t="shared" si="0"/>
        <v>-1614320</v>
      </c>
      <c r="W12" s="31">
        <f t="shared" si="0"/>
        <v>8183635</v>
      </c>
      <c r="X12" s="31">
        <f t="shared" si="0"/>
        <v>15219252</v>
      </c>
      <c r="Y12" s="31">
        <f t="shared" si="0"/>
        <v>-7035617</v>
      </c>
      <c r="Z12" s="32">
        <f>+IF(X12&lt;&gt;0,+(Y12/X12)*100,0)</f>
        <v>-46.228402026591056</v>
      </c>
      <c r="AA12" s="33">
        <f>SUM(AA6:AA11)</f>
        <v>15219252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132600916</v>
      </c>
      <c r="D19" s="18"/>
      <c r="E19" s="19">
        <v>10264325</v>
      </c>
      <c r="F19" s="20">
        <v>6416760</v>
      </c>
      <c r="G19" s="20">
        <v>133013154</v>
      </c>
      <c r="H19" s="20">
        <v>-412237</v>
      </c>
      <c r="I19" s="20">
        <v>160438</v>
      </c>
      <c r="J19" s="20">
        <v>132761355</v>
      </c>
      <c r="K19" s="20">
        <v>-1262480</v>
      </c>
      <c r="L19" s="20">
        <v>-288088</v>
      </c>
      <c r="M19" s="20">
        <v>-289647</v>
      </c>
      <c r="N19" s="20">
        <v>-1840215</v>
      </c>
      <c r="O19" s="20">
        <v>-45722</v>
      </c>
      <c r="P19" s="20">
        <v>-179070</v>
      </c>
      <c r="Q19" s="20">
        <v>3427881</v>
      </c>
      <c r="R19" s="20">
        <v>3203089</v>
      </c>
      <c r="S19" s="20">
        <v>682988</v>
      </c>
      <c r="T19" s="20">
        <v>558802</v>
      </c>
      <c r="U19" s="20">
        <v>3298564</v>
      </c>
      <c r="V19" s="20">
        <v>4540354</v>
      </c>
      <c r="W19" s="20">
        <v>138664583</v>
      </c>
      <c r="X19" s="20">
        <v>6416760</v>
      </c>
      <c r="Y19" s="20">
        <v>132247823</v>
      </c>
      <c r="Z19" s="21">
        <v>2060.9750559472382</v>
      </c>
      <c r="AA19" s="22">
        <v>6416760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132600916</v>
      </c>
      <c r="D24" s="29">
        <f>SUM(D15:D23)</f>
        <v>0</v>
      </c>
      <c r="E24" s="36">
        <f t="shared" si="1"/>
        <v>10264325</v>
      </c>
      <c r="F24" s="37">
        <f t="shared" si="1"/>
        <v>6416760</v>
      </c>
      <c r="G24" s="37">
        <f t="shared" si="1"/>
        <v>133013154</v>
      </c>
      <c r="H24" s="37">
        <f t="shared" si="1"/>
        <v>-412237</v>
      </c>
      <c r="I24" s="37">
        <f t="shared" si="1"/>
        <v>160438</v>
      </c>
      <c r="J24" s="37">
        <f t="shared" si="1"/>
        <v>132761355</v>
      </c>
      <c r="K24" s="37">
        <f t="shared" si="1"/>
        <v>-1262480</v>
      </c>
      <c r="L24" s="37">
        <f t="shared" si="1"/>
        <v>-288088</v>
      </c>
      <c r="M24" s="37">
        <f t="shared" si="1"/>
        <v>-289647</v>
      </c>
      <c r="N24" s="37">
        <f t="shared" si="1"/>
        <v>-1840215</v>
      </c>
      <c r="O24" s="37">
        <f t="shared" si="1"/>
        <v>-45722</v>
      </c>
      <c r="P24" s="37">
        <f t="shared" si="1"/>
        <v>-179070</v>
      </c>
      <c r="Q24" s="37">
        <f t="shared" si="1"/>
        <v>3427881</v>
      </c>
      <c r="R24" s="37">
        <f t="shared" si="1"/>
        <v>3203089</v>
      </c>
      <c r="S24" s="37">
        <f t="shared" si="1"/>
        <v>682988</v>
      </c>
      <c r="T24" s="37">
        <f t="shared" si="1"/>
        <v>558802</v>
      </c>
      <c r="U24" s="37">
        <f t="shared" si="1"/>
        <v>3298564</v>
      </c>
      <c r="V24" s="37">
        <f t="shared" si="1"/>
        <v>4540354</v>
      </c>
      <c r="W24" s="37">
        <f t="shared" si="1"/>
        <v>138664583</v>
      </c>
      <c r="X24" s="37">
        <f t="shared" si="1"/>
        <v>6416760</v>
      </c>
      <c r="Y24" s="37">
        <f t="shared" si="1"/>
        <v>132247823</v>
      </c>
      <c r="Z24" s="38">
        <f>+IF(X24&lt;&gt;0,+(Y24/X24)*100,0)</f>
        <v>2060.9750559472382</v>
      </c>
      <c r="AA24" s="39">
        <f>SUM(AA15:AA23)</f>
        <v>6416760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145692435</v>
      </c>
      <c r="D25" s="29">
        <f>+D12+D24</f>
        <v>0</v>
      </c>
      <c r="E25" s="30">
        <f t="shared" si="2"/>
        <v>25483577</v>
      </c>
      <c r="F25" s="31">
        <f t="shared" si="2"/>
        <v>21636012</v>
      </c>
      <c r="G25" s="31">
        <f t="shared" si="2"/>
        <v>149789072</v>
      </c>
      <c r="H25" s="31">
        <f t="shared" si="2"/>
        <v>4049834</v>
      </c>
      <c r="I25" s="31">
        <f t="shared" si="2"/>
        <v>-6348742</v>
      </c>
      <c r="J25" s="31">
        <f t="shared" si="2"/>
        <v>147490164</v>
      </c>
      <c r="K25" s="31">
        <f t="shared" si="2"/>
        <v>-3056126</v>
      </c>
      <c r="L25" s="31">
        <f t="shared" si="2"/>
        <v>-1815859</v>
      </c>
      <c r="M25" s="31">
        <f t="shared" si="2"/>
        <v>-832655</v>
      </c>
      <c r="N25" s="31">
        <f t="shared" si="2"/>
        <v>-5704640</v>
      </c>
      <c r="O25" s="31">
        <f t="shared" si="2"/>
        <v>2516800</v>
      </c>
      <c r="P25" s="31">
        <f t="shared" si="2"/>
        <v>-2899912</v>
      </c>
      <c r="Q25" s="31">
        <f t="shared" si="2"/>
        <v>2519772</v>
      </c>
      <c r="R25" s="31">
        <f t="shared" si="2"/>
        <v>2136660</v>
      </c>
      <c r="S25" s="31">
        <f t="shared" si="2"/>
        <v>893682</v>
      </c>
      <c r="T25" s="31">
        <f t="shared" si="2"/>
        <v>-354943</v>
      </c>
      <c r="U25" s="31">
        <f t="shared" si="2"/>
        <v>2387295</v>
      </c>
      <c r="V25" s="31">
        <f t="shared" si="2"/>
        <v>2926034</v>
      </c>
      <c r="W25" s="31">
        <f t="shared" si="2"/>
        <v>146848218</v>
      </c>
      <c r="X25" s="31">
        <f t="shared" si="2"/>
        <v>21636012</v>
      </c>
      <c r="Y25" s="31">
        <f t="shared" si="2"/>
        <v>125212206</v>
      </c>
      <c r="Z25" s="32">
        <f>+IF(X25&lt;&gt;0,+(Y25/X25)*100,0)</f>
        <v>578.72128190722026</v>
      </c>
      <c r="AA25" s="33">
        <f>+AA12+AA24</f>
        <v>21636012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8328850</v>
      </c>
      <c r="D31" s="18"/>
      <c r="E31" s="19">
        <v>7681772</v>
      </c>
      <c r="F31" s="20">
        <v>7681772</v>
      </c>
      <c r="G31" s="20">
        <v>8363850</v>
      </c>
      <c r="H31" s="20">
        <v>81964</v>
      </c>
      <c r="I31" s="20">
        <v>67761</v>
      </c>
      <c r="J31" s="20">
        <v>8513575</v>
      </c>
      <c r="K31" s="20">
        <v>64893</v>
      </c>
      <c r="L31" s="20">
        <v>118425</v>
      </c>
      <c r="M31" s="20">
        <v>80878</v>
      </c>
      <c r="N31" s="20">
        <v>264196</v>
      </c>
      <c r="O31" s="20">
        <v>77435</v>
      </c>
      <c r="P31" s="20">
        <v>49450</v>
      </c>
      <c r="Q31" s="20">
        <v>94893</v>
      </c>
      <c r="R31" s="20">
        <v>221778</v>
      </c>
      <c r="S31" s="20">
        <v>70173</v>
      </c>
      <c r="T31" s="20">
        <v>102354</v>
      </c>
      <c r="U31" s="20">
        <v>78422</v>
      </c>
      <c r="V31" s="20">
        <v>250949</v>
      </c>
      <c r="W31" s="20">
        <v>9250498</v>
      </c>
      <c r="X31" s="20">
        <v>7681772</v>
      </c>
      <c r="Y31" s="20">
        <v>1568726</v>
      </c>
      <c r="Z31" s="21">
        <v>20.421407977221921</v>
      </c>
      <c r="AA31" s="22">
        <v>7681772</v>
      </c>
    </row>
    <row r="32" spans="1:27" ht="13.5" x14ac:dyDescent="0.25">
      <c r="A32" s="23" t="s">
        <v>58</v>
      </c>
      <c r="B32" s="17" t="s">
        <v>32</v>
      </c>
      <c r="C32" s="18">
        <v>2273678</v>
      </c>
      <c r="D32" s="18"/>
      <c r="E32" s="19">
        <v>-6675399</v>
      </c>
      <c r="F32" s="20">
        <v>-6675399</v>
      </c>
      <c r="G32" s="20">
        <v>4088248</v>
      </c>
      <c r="H32" s="20">
        <v>-2574403</v>
      </c>
      <c r="I32" s="20">
        <v>-65999</v>
      </c>
      <c r="J32" s="20">
        <v>1447846</v>
      </c>
      <c r="K32" s="20">
        <v>53625</v>
      </c>
      <c r="L32" s="20">
        <v>993817</v>
      </c>
      <c r="M32" s="20">
        <v>33559</v>
      </c>
      <c r="N32" s="20">
        <v>1081001</v>
      </c>
      <c r="O32" s="20">
        <v>1906300</v>
      </c>
      <c r="P32" s="20">
        <v>-662894</v>
      </c>
      <c r="Q32" s="20">
        <v>-130840</v>
      </c>
      <c r="R32" s="20">
        <v>1112566</v>
      </c>
      <c r="S32" s="20">
        <v>-3924115</v>
      </c>
      <c r="T32" s="20">
        <v>-100373</v>
      </c>
      <c r="U32" s="20">
        <v>-1648454</v>
      </c>
      <c r="V32" s="20">
        <v>-5672942</v>
      </c>
      <c r="W32" s="20">
        <v>-2031529</v>
      </c>
      <c r="X32" s="20">
        <v>-6675399</v>
      </c>
      <c r="Y32" s="20">
        <v>4643870</v>
      </c>
      <c r="Z32" s="21">
        <v>-69.566927759673987</v>
      </c>
      <c r="AA32" s="22">
        <v>-6675399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10602528</v>
      </c>
      <c r="D34" s="29">
        <f>SUM(D29:D33)</f>
        <v>0</v>
      </c>
      <c r="E34" s="30">
        <f t="shared" si="3"/>
        <v>1006373</v>
      </c>
      <c r="F34" s="31">
        <f t="shared" si="3"/>
        <v>1006373</v>
      </c>
      <c r="G34" s="31">
        <f t="shared" si="3"/>
        <v>12452098</v>
      </c>
      <c r="H34" s="31">
        <f t="shared" si="3"/>
        <v>-2492439</v>
      </c>
      <c r="I34" s="31">
        <f t="shared" si="3"/>
        <v>1762</v>
      </c>
      <c r="J34" s="31">
        <f t="shared" si="3"/>
        <v>9961421</v>
      </c>
      <c r="K34" s="31">
        <f t="shared" si="3"/>
        <v>118518</v>
      </c>
      <c r="L34" s="31">
        <f t="shared" si="3"/>
        <v>1112242</v>
      </c>
      <c r="M34" s="31">
        <f t="shared" si="3"/>
        <v>114437</v>
      </c>
      <c r="N34" s="31">
        <f t="shared" si="3"/>
        <v>1345197</v>
      </c>
      <c r="O34" s="31">
        <f t="shared" si="3"/>
        <v>1983735</v>
      </c>
      <c r="P34" s="31">
        <f t="shared" si="3"/>
        <v>-613444</v>
      </c>
      <c r="Q34" s="31">
        <f t="shared" si="3"/>
        <v>-35947</v>
      </c>
      <c r="R34" s="31">
        <f t="shared" si="3"/>
        <v>1334344</v>
      </c>
      <c r="S34" s="31">
        <f t="shared" si="3"/>
        <v>-3853942</v>
      </c>
      <c r="T34" s="31">
        <f t="shared" si="3"/>
        <v>1981</v>
      </c>
      <c r="U34" s="31">
        <f t="shared" si="3"/>
        <v>-1570032</v>
      </c>
      <c r="V34" s="31">
        <f t="shared" si="3"/>
        <v>-5421993</v>
      </c>
      <c r="W34" s="31">
        <f t="shared" si="3"/>
        <v>7218969</v>
      </c>
      <c r="X34" s="31">
        <f t="shared" si="3"/>
        <v>1006373</v>
      </c>
      <c r="Y34" s="31">
        <f t="shared" si="3"/>
        <v>6212596</v>
      </c>
      <c r="Z34" s="32">
        <f>+IF(X34&lt;&gt;0,+(Y34/X34)*100,0)</f>
        <v>617.32538531935973</v>
      </c>
      <c r="AA34" s="33">
        <f>SUM(AA29:AA33)</f>
        <v>1006373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10602528</v>
      </c>
      <c r="D40" s="29">
        <f>+D34+D39</f>
        <v>0</v>
      </c>
      <c r="E40" s="30">
        <f t="shared" si="5"/>
        <v>1006373</v>
      </c>
      <c r="F40" s="31">
        <f t="shared" si="5"/>
        <v>1006373</v>
      </c>
      <c r="G40" s="31">
        <f t="shared" si="5"/>
        <v>12452098</v>
      </c>
      <c r="H40" s="31">
        <f t="shared" si="5"/>
        <v>-2492439</v>
      </c>
      <c r="I40" s="31">
        <f t="shared" si="5"/>
        <v>1762</v>
      </c>
      <c r="J40" s="31">
        <f t="shared" si="5"/>
        <v>9961421</v>
      </c>
      <c r="K40" s="31">
        <f t="shared" si="5"/>
        <v>118518</v>
      </c>
      <c r="L40" s="31">
        <f t="shared" si="5"/>
        <v>1112242</v>
      </c>
      <c r="M40" s="31">
        <f t="shared" si="5"/>
        <v>114437</v>
      </c>
      <c r="N40" s="31">
        <f t="shared" si="5"/>
        <v>1345197</v>
      </c>
      <c r="O40" s="31">
        <f t="shared" si="5"/>
        <v>1983735</v>
      </c>
      <c r="P40" s="31">
        <f t="shared" si="5"/>
        <v>-613444</v>
      </c>
      <c r="Q40" s="31">
        <f t="shared" si="5"/>
        <v>-35947</v>
      </c>
      <c r="R40" s="31">
        <f t="shared" si="5"/>
        <v>1334344</v>
      </c>
      <c r="S40" s="31">
        <f t="shared" si="5"/>
        <v>-3853942</v>
      </c>
      <c r="T40" s="31">
        <f t="shared" si="5"/>
        <v>1981</v>
      </c>
      <c r="U40" s="31">
        <f t="shared" si="5"/>
        <v>-1570032</v>
      </c>
      <c r="V40" s="31">
        <f t="shared" si="5"/>
        <v>-5421993</v>
      </c>
      <c r="W40" s="31">
        <f t="shared" si="5"/>
        <v>7218969</v>
      </c>
      <c r="X40" s="31">
        <f t="shared" si="5"/>
        <v>1006373</v>
      </c>
      <c r="Y40" s="31">
        <f t="shared" si="5"/>
        <v>6212596</v>
      </c>
      <c r="Z40" s="32">
        <f>+IF(X40&lt;&gt;0,+(Y40/X40)*100,0)</f>
        <v>617.32538531935973</v>
      </c>
      <c r="AA40" s="33">
        <f>+AA34+AA39</f>
        <v>1006373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135089907</v>
      </c>
      <c r="D42" s="43">
        <f>+D25-D40</f>
        <v>0</v>
      </c>
      <c r="E42" s="44">
        <f t="shared" si="6"/>
        <v>24477204</v>
      </c>
      <c r="F42" s="45">
        <f t="shared" si="6"/>
        <v>20629639</v>
      </c>
      <c r="G42" s="45">
        <f t="shared" si="6"/>
        <v>137336974</v>
      </c>
      <c r="H42" s="45">
        <f t="shared" si="6"/>
        <v>6542273</v>
      </c>
      <c r="I42" s="45">
        <f t="shared" si="6"/>
        <v>-6350504</v>
      </c>
      <c r="J42" s="45">
        <f t="shared" si="6"/>
        <v>137528743</v>
      </c>
      <c r="K42" s="45">
        <f t="shared" si="6"/>
        <v>-3174644</v>
      </c>
      <c r="L42" s="45">
        <f t="shared" si="6"/>
        <v>-2928101</v>
      </c>
      <c r="M42" s="45">
        <f t="shared" si="6"/>
        <v>-947092</v>
      </c>
      <c r="N42" s="45">
        <f t="shared" si="6"/>
        <v>-7049837</v>
      </c>
      <c r="O42" s="45">
        <f t="shared" si="6"/>
        <v>533065</v>
      </c>
      <c r="P42" s="45">
        <f t="shared" si="6"/>
        <v>-2286468</v>
      </c>
      <c r="Q42" s="45">
        <f t="shared" si="6"/>
        <v>2555719</v>
      </c>
      <c r="R42" s="45">
        <f t="shared" si="6"/>
        <v>802316</v>
      </c>
      <c r="S42" s="45">
        <f t="shared" si="6"/>
        <v>4747624</v>
      </c>
      <c r="T42" s="45">
        <f t="shared" si="6"/>
        <v>-356924</v>
      </c>
      <c r="U42" s="45">
        <f t="shared" si="6"/>
        <v>3957327</v>
      </c>
      <c r="V42" s="45">
        <f t="shared" si="6"/>
        <v>8348027</v>
      </c>
      <c r="W42" s="45">
        <f t="shared" si="6"/>
        <v>139629249</v>
      </c>
      <c r="X42" s="45">
        <f t="shared" si="6"/>
        <v>20629639</v>
      </c>
      <c r="Y42" s="45">
        <f t="shared" si="6"/>
        <v>118999610</v>
      </c>
      <c r="Z42" s="46">
        <f>+IF(X42&lt;&gt;0,+(Y42/X42)*100,0)</f>
        <v>576.83806294429098</v>
      </c>
      <c r="AA42" s="47">
        <f>+AA25-AA40</f>
        <v>20629639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271583043</v>
      </c>
      <c r="D45" s="18"/>
      <c r="E45" s="19">
        <v>10898277</v>
      </c>
      <c r="F45" s="20">
        <v>10874784</v>
      </c>
      <c r="G45" s="20">
        <v>278168553</v>
      </c>
      <c r="H45" s="20">
        <v>-1408359</v>
      </c>
      <c r="I45" s="20">
        <v>9908637</v>
      </c>
      <c r="J45" s="20">
        <v>286668831</v>
      </c>
      <c r="K45" s="20">
        <v>-9534017</v>
      </c>
      <c r="L45" s="20">
        <v>4503312</v>
      </c>
      <c r="M45" s="20">
        <v>3920609</v>
      </c>
      <c r="N45" s="20">
        <v>-1110096</v>
      </c>
      <c r="O45" s="20">
        <v>6371503</v>
      </c>
      <c r="P45" s="20">
        <v>-4429371</v>
      </c>
      <c r="Q45" s="20">
        <v>10286810</v>
      </c>
      <c r="R45" s="20">
        <v>12228942</v>
      </c>
      <c r="S45" s="20">
        <v>1079342</v>
      </c>
      <c r="T45" s="20">
        <v>4343597</v>
      </c>
      <c r="U45" s="20">
        <v>1788187</v>
      </c>
      <c r="V45" s="20">
        <v>7211126</v>
      </c>
      <c r="W45" s="20">
        <v>304998803</v>
      </c>
      <c r="X45" s="20">
        <v>10874784</v>
      </c>
      <c r="Y45" s="20">
        <v>294124019</v>
      </c>
      <c r="Z45" s="48">
        <v>2704.642400253651</v>
      </c>
      <c r="AA45" s="22">
        <v>10874784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271583043</v>
      </c>
      <c r="D48" s="51">
        <f>SUM(D45:D47)</f>
        <v>0</v>
      </c>
      <c r="E48" s="52">
        <f t="shared" si="7"/>
        <v>10898277</v>
      </c>
      <c r="F48" s="53">
        <f t="shared" si="7"/>
        <v>10874784</v>
      </c>
      <c r="G48" s="53">
        <f t="shared" si="7"/>
        <v>278168553</v>
      </c>
      <c r="H48" s="53">
        <f t="shared" si="7"/>
        <v>-1408359</v>
      </c>
      <c r="I48" s="53">
        <f t="shared" si="7"/>
        <v>9908637</v>
      </c>
      <c r="J48" s="53">
        <f t="shared" si="7"/>
        <v>286668831</v>
      </c>
      <c r="K48" s="53">
        <f t="shared" si="7"/>
        <v>-9534017</v>
      </c>
      <c r="L48" s="53">
        <f t="shared" si="7"/>
        <v>4503312</v>
      </c>
      <c r="M48" s="53">
        <f t="shared" si="7"/>
        <v>3920609</v>
      </c>
      <c r="N48" s="53">
        <f t="shared" si="7"/>
        <v>-1110096</v>
      </c>
      <c r="O48" s="53">
        <f t="shared" si="7"/>
        <v>6371503</v>
      </c>
      <c r="P48" s="53">
        <f t="shared" si="7"/>
        <v>-4429371</v>
      </c>
      <c r="Q48" s="53">
        <f t="shared" si="7"/>
        <v>10286810</v>
      </c>
      <c r="R48" s="53">
        <f t="shared" si="7"/>
        <v>12228942</v>
      </c>
      <c r="S48" s="53">
        <f t="shared" si="7"/>
        <v>1079342</v>
      </c>
      <c r="T48" s="53">
        <f t="shared" si="7"/>
        <v>4343597</v>
      </c>
      <c r="U48" s="53">
        <f t="shared" si="7"/>
        <v>1788187</v>
      </c>
      <c r="V48" s="53">
        <f t="shared" si="7"/>
        <v>7211126</v>
      </c>
      <c r="W48" s="53">
        <f t="shared" si="7"/>
        <v>304998803</v>
      </c>
      <c r="X48" s="53">
        <f t="shared" si="7"/>
        <v>10874784</v>
      </c>
      <c r="Y48" s="53">
        <f t="shared" si="7"/>
        <v>294124019</v>
      </c>
      <c r="Z48" s="54">
        <f>+IF(X48&lt;&gt;0,+(Y48/X48)*100,0)</f>
        <v>2704.642400253651</v>
      </c>
      <c r="AA48" s="55">
        <f>SUM(AA45:AA47)</f>
        <v>10874784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-2002896</v>
      </c>
      <c r="D6" s="18"/>
      <c r="E6" s="19"/>
      <c r="F6" s="20"/>
      <c r="G6" s="20">
        <v>206022</v>
      </c>
      <c r="H6" s="20">
        <v>-62590118</v>
      </c>
      <c r="I6" s="20">
        <v>-59028067</v>
      </c>
      <c r="J6" s="20">
        <v>-121412163</v>
      </c>
      <c r="K6" s="20">
        <v>-1781816</v>
      </c>
      <c r="L6" s="20">
        <v>-33801696</v>
      </c>
      <c r="M6" s="20">
        <v>-61872837</v>
      </c>
      <c r="N6" s="20">
        <v>-97456349</v>
      </c>
      <c r="O6" s="20">
        <v>9058588</v>
      </c>
      <c r="P6" s="20">
        <v>2571830</v>
      </c>
      <c r="Q6" s="20">
        <v>-37305844</v>
      </c>
      <c r="R6" s="20">
        <v>-25675426</v>
      </c>
      <c r="S6" s="20">
        <v>-32676368</v>
      </c>
      <c r="T6" s="20">
        <v>-32075845</v>
      </c>
      <c r="U6" s="20">
        <v>-36199519</v>
      </c>
      <c r="V6" s="20">
        <v>-100951732</v>
      </c>
      <c r="W6" s="20">
        <v>-345495670</v>
      </c>
      <c r="X6" s="20"/>
      <c r="Y6" s="20">
        <v>-345495670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563799805</v>
      </c>
      <c r="D8" s="18"/>
      <c r="E8" s="19"/>
      <c r="F8" s="20"/>
      <c r="G8" s="20">
        <v>51930665</v>
      </c>
      <c r="H8" s="20">
        <v>56653740</v>
      </c>
      <c r="I8" s="20">
        <v>55472664</v>
      </c>
      <c r="J8" s="20">
        <v>164057069</v>
      </c>
      <c r="K8" s="20">
        <v>55837346</v>
      </c>
      <c r="L8" s="20">
        <v>53864375</v>
      </c>
      <c r="M8" s="20">
        <v>57937985</v>
      </c>
      <c r="N8" s="20">
        <v>167639706</v>
      </c>
      <c r="O8" s="20">
        <v>57150065</v>
      </c>
      <c r="P8" s="20">
        <v>54562329</v>
      </c>
      <c r="Q8" s="20">
        <v>56237188</v>
      </c>
      <c r="R8" s="20">
        <v>167949582</v>
      </c>
      <c r="S8" s="20">
        <v>56721891</v>
      </c>
      <c r="T8" s="20">
        <v>55475704</v>
      </c>
      <c r="U8" s="20">
        <v>57644811</v>
      </c>
      <c r="V8" s="20">
        <v>169842406</v>
      </c>
      <c r="W8" s="20">
        <v>669488763</v>
      </c>
      <c r="X8" s="20"/>
      <c r="Y8" s="20">
        <v>669488763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>
        <v>-357</v>
      </c>
      <c r="T9" s="20"/>
      <c r="U9" s="20"/>
      <c r="V9" s="20">
        <v>-357</v>
      </c>
      <c r="W9" s="20">
        <v>-357</v>
      </c>
      <c r="X9" s="20"/>
      <c r="Y9" s="20">
        <v>-357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-9322804</v>
      </c>
      <c r="D11" s="18"/>
      <c r="E11" s="19"/>
      <c r="F11" s="20"/>
      <c r="G11" s="20">
        <v>-539588</v>
      </c>
      <c r="H11" s="20">
        <v>-773357</v>
      </c>
      <c r="I11" s="20">
        <v>-999084</v>
      </c>
      <c r="J11" s="20">
        <v>-2312029</v>
      </c>
      <c r="K11" s="20">
        <v>-745258</v>
      </c>
      <c r="L11" s="20">
        <v>-1110422</v>
      </c>
      <c r="M11" s="20">
        <v>-1060832</v>
      </c>
      <c r="N11" s="20">
        <v>-2916512</v>
      </c>
      <c r="O11" s="20">
        <v>-771171</v>
      </c>
      <c r="P11" s="20">
        <v>-781372</v>
      </c>
      <c r="Q11" s="20">
        <v>-1206432</v>
      </c>
      <c r="R11" s="20">
        <v>-2758975</v>
      </c>
      <c r="S11" s="20">
        <v>-1236232</v>
      </c>
      <c r="T11" s="20">
        <v>-906404</v>
      </c>
      <c r="U11" s="20">
        <v>-1899489</v>
      </c>
      <c r="V11" s="20">
        <v>-4042125</v>
      </c>
      <c r="W11" s="20">
        <v>-12029641</v>
      </c>
      <c r="X11" s="20"/>
      <c r="Y11" s="20">
        <v>-12029641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552474105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51597099</v>
      </c>
      <c r="H12" s="31">
        <f t="shared" si="0"/>
        <v>-6709735</v>
      </c>
      <c r="I12" s="31">
        <f t="shared" si="0"/>
        <v>-4554487</v>
      </c>
      <c r="J12" s="31">
        <f t="shared" si="0"/>
        <v>40332877</v>
      </c>
      <c r="K12" s="31">
        <f t="shared" si="0"/>
        <v>53310272</v>
      </c>
      <c r="L12" s="31">
        <f t="shared" si="0"/>
        <v>18952257</v>
      </c>
      <c r="M12" s="31">
        <f t="shared" si="0"/>
        <v>-4995684</v>
      </c>
      <c r="N12" s="31">
        <f t="shared" si="0"/>
        <v>67266845</v>
      </c>
      <c r="O12" s="31">
        <f t="shared" si="0"/>
        <v>65437482</v>
      </c>
      <c r="P12" s="31">
        <f t="shared" si="0"/>
        <v>56352787</v>
      </c>
      <c r="Q12" s="31">
        <f t="shared" si="0"/>
        <v>17724912</v>
      </c>
      <c r="R12" s="31">
        <f t="shared" si="0"/>
        <v>139515181</v>
      </c>
      <c r="S12" s="31">
        <f t="shared" si="0"/>
        <v>22808934</v>
      </c>
      <c r="T12" s="31">
        <f t="shared" si="0"/>
        <v>22493455</v>
      </c>
      <c r="U12" s="31">
        <f t="shared" si="0"/>
        <v>19545803</v>
      </c>
      <c r="V12" s="31">
        <f t="shared" si="0"/>
        <v>64848192</v>
      </c>
      <c r="W12" s="31">
        <f t="shared" si="0"/>
        <v>311963095</v>
      </c>
      <c r="X12" s="31">
        <f t="shared" si="0"/>
        <v>0</v>
      </c>
      <c r="Y12" s="31">
        <f t="shared" si="0"/>
        <v>311963095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29405396</v>
      </c>
      <c r="D19" s="18"/>
      <c r="E19" s="19">
        <v>32298261</v>
      </c>
      <c r="F19" s="20">
        <v>33132008</v>
      </c>
      <c r="G19" s="20">
        <v>149439</v>
      </c>
      <c r="H19" s="20">
        <v>5758663</v>
      </c>
      <c r="I19" s="20">
        <v>1111512</v>
      </c>
      <c r="J19" s="20">
        <v>7019614</v>
      </c>
      <c r="K19" s="20">
        <v>1978516</v>
      </c>
      <c r="L19" s="20">
        <v>708964</v>
      </c>
      <c r="M19" s="20">
        <v>1625276</v>
      </c>
      <c r="N19" s="20">
        <v>4312756</v>
      </c>
      <c r="O19" s="20">
        <v>1106254</v>
      </c>
      <c r="P19" s="20">
        <v>2132131</v>
      </c>
      <c r="Q19" s="20">
        <v>6454420</v>
      </c>
      <c r="R19" s="20">
        <v>9692805</v>
      </c>
      <c r="S19" s="20">
        <v>1591083</v>
      </c>
      <c r="T19" s="20">
        <v>1561145</v>
      </c>
      <c r="U19" s="20">
        <v>7671258</v>
      </c>
      <c r="V19" s="20">
        <v>10823486</v>
      </c>
      <c r="W19" s="20">
        <v>31848661</v>
      </c>
      <c r="X19" s="20">
        <v>33132008</v>
      </c>
      <c r="Y19" s="20">
        <v>-1283347</v>
      </c>
      <c r="Z19" s="21">
        <v>-3.8734356215294889</v>
      </c>
      <c r="AA19" s="22">
        <v>33132008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29405396</v>
      </c>
      <c r="D24" s="29">
        <f>SUM(D15:D23)</f>
        <v>0</v>
      </c>
      <c r="E24" s="36">
        <f t="shared" si="1"/>
        <v>32298261</v>
      </c>
      <c r="F24" s="37">
        <f t="shared" si="1"/>
        <v>33132008</v>
      </c>
      <c r="G24" s="37">
        <f t="shared" si="1"/>
        <v>149439</v>
      </c>
      <c r="H24" s="37">
        <f t="shared" si="1"/>
        <v>5758663</v>
      </c>
      <c r="I24" s="37">
        <f t="shared" si="1"/>
        <v>1111512</v>
      </c>
      <c r="J24" s="37">
        <f t="shared" si="1"/>
        <v>7019614</v>
      </c>
      <c r="K24" s="37">
        <f t="shared" si="1"/>
        <v>1978516</v>
      </c>
      <c r="L24" s="37">
        <f t="shared" si="1"/>
        <v>708964</v>
      </c>
      <c r="M24" s="37">
        <f t="shared" si="1"/>
        <v>1625276</v>
      </c>
      <c r="N24" s="37">
        <f t="shared" si="1"/>
        <v>4312756</v>
      </c>
      <c r="O24" s="37">
        <f t="shared" si="1"/>
        <v>1106254</v>
      </c>
      <c r="P24" s="37">
        <f t="shared" si="1"/>
        <v>2132131</v>
      </c>
      <c r="Q24" s="37">
        <f t="shared" si="1"/>
        <v>6454420</v>
      </c>
      <c r="R24" s="37">
        <f t="shared" si="1"/>
        <v>9692805</v>
      </c>
      <c r="S24" s="37">
        <f t="shared" si="1"/>
        <v>1591083</v>
      </c>
      <c r="T24" s="37">
        <f t="shared" si="1"/>
        <v>1561145</v>
      </c>
      <c r="U24" s="37">
        <f t="shared" si="1"/>
        <v>7671258</v>
      </c>
      <c r="V24" s="37">
        <f t="shared" si="1"/>
        <v>10823486</v>
      </c>
      <c r="W24" s="37">
        <f t="shared" si="1"/>
        <v>31848661</v>
      </c>
      <c r="X24" s="37">
        <f t="shared" si="1"/>
        <v>33132008</v>
      </c>
      <c r="Y24" s="37">
        <f t="shared" si="1"/>
        <v>-1283347</v>
      </c>
      <c r="Z24" s="38">
        <f>+IF(X24&lt;&gt;0,+(Y24/X24)*100,0)</f>
        <v>-3.8734356215294889</v>
      </c>
      <c r="AA24" s="39">
        <f>SUM(AA15:AA23)</f>
        <v>33132008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581879501</v>
      </c>
      <c r="D25" s="29">
        <f>+D12+D24</f>
        <v>0</v>
      </c>
      <c r="E25" s="30">
        <f t="shared" si="2"/>
        <v>32298261</v>
      </c>
      <c r="F25" s="31">
        <f t="shared" si="2"/>
        <v>33132008</v>
      </c>
      <c r="G25" s="31">
        <f t="shared" si="2"/>
        <v>51746538</v>
      </c>
      <c r="H25" s="31">
        <f t="shared" si="2"/>
        <v>-951072</v>
      </c>
      <c r="I25" s="31">
        <f t="shared" si="2"/>
        <v>-3442975</v>
      </c>
      <c r="J25" s="31">
        <f t="shared" si="2"/>
        <v>47352491</v>
      </c>
      <c r="K25" s="31">
        <f t="shared" si="2"/>
        <v>55288788</v>
      </c>
      <c r="L25" s="31">
        <f t="shared" si="2"/>
        <v>19661221</v>
      </c>
      <c r="M25" s="31">
        <f t="shared" si="2"/>
        <v>-3370408</v>
      </c>
      <c r="N25" s="31">
        <f t="shared" si="2"/>
        <v>71579601</v>
      </c>
      <c r="O25" s="31">
        <f t="shared" si="2"/>
        <v>66543736</v>
      </c>
      <c r="P25" s="31">
        <f t="shared" si="2"/>
        <v>58484918</v>
      </c>
      <c r="Q25" s="31">
        <f t="shared" si="2"/>
        <v>24179332</v>
      </c>
      <c r="R25" s="31">
        <f t="shared" si="2"/>
        <v>149207986</v>
      </c>
      <c r="S25" s="31">
        <f t="shared" si="2"/>
        <v>24400017</v>
      </c>
      <c r="T25" s="31">
        <f t="shared" si="2"/>
        <v>24054600</v>
      </c>
      <c r="U25" s="31">
        <f t="shared" si="2"/>
        <v>27217061</v>
      </c>
      <c r="V25" s="31">
        <f t="shared" si="2"/>
        <v>75671678</v>
      </c>
      <c r="W25" s="31">
        <f t="shared" si="2"/>
        <v>343811756</v>
      </c>
      <c r="X25" s="31">
        <f t="shared" si="2"/>
        <v>33132008</v>
      </c>
      <c r="Y25" s="31">
        <f t="shared" si="2"/>
        <v>310679748</v>
      </c>
      <c r="Z25" s="32">
        <f>+IF(X25&lt;&gt;0,+(Y25/X25)*100,0)</f>
        <v>937.70274352221566</v>
      </c>
      <c r="AA25" s="33">
        <f>+AA12+AA24</f>
        <v>33132008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380081482</v>
      </c>
      <c r="D32" s="18"/>
      <c r="E32" s="19"/>
      <c r="F32" s="20"/>
      <c r="G32" s="20">
        <v>1581919</v>
      </c>
      <c r="H32" s="20">
        <v>5218261</v>
      </c>
      <c r="I32" s="20">
        <v>-3791132</v>
      </c>
      <c r="J32" s="20">
        <v>3009048</v>
      </c>
      <c r="K32" s="20">
        <v>34833222</v>
      </c>
      <c r="L32" s="20">
        <v>228357</v>
      </c>
      <c r="M32" s="20">
        <v>-26926277</v>
      </c>
      <c r="N32" s="20">
        <v>8135302</v>
      </c>
      <c r="O32" s="20">
        <v>46375166</v>
      </c>
      <c r="P32" s="20">
        <v>39012365</v>
      </c>
      <c r="Q32" s="20">
        <v>-822376</v>
      </c>
      <c r="R32" s="20">
        <v>84565155</v>
      </c>
      <c r="S32" s="20">
        <v>3114995</v>
      </c>
      <c r="T32" s="20">
        <v>796469</v>
      </c>
      <c r="U32" s="20">
        <v>4258276</v>
      </c>
      <c r="V32" s="20">
        <v>8169740</v>
      </c>
      <c r="W32" s="20">
        <v>103879245</v>
      </c>
      <c r="X32" s="20"/>
      <c r="Y32" s="20">
        <v>103879245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380081482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1581919</v>
      </c>
      <c r="H34" s="31">
        <f t="shared" si="3"/>
        <v>5218261</v>
      </c>
      <c r="I34" s="31">
        <f t="shared" si="3"/>
        <v>-3791132</v>
      </c>
      <c r="J34" s="31">
        <f t="shared" si="3"/>
        <v>3009048</v>
      </c>
      <c r="K34" s="31">
        <f t="shared" si="3"/>
        <v>34833222</v>
      </c>
      <c r="L34" s="31">
        <f t="shared" si="3"/>
        <v>228357</v>
      </c>
      <c r="M34" s="31">
        <f t="shared" si="3"/>
        <v>-26926277</v>
      </c>
      <c r="N34" s="31">
        <f t="shared" si="3"/>
        <v>8135302</v>
      </c>
      <c r="O34" s="31">
        <f t="shared" si="3"/>
        <v>46375166</v>
      </c>
      <c r="P34" s="31">
        <f t="shared" si="3"/>
        <v>39012365</v>
      </c>
      <c r="Q34" s="31">
        <f t="shared" si="3"/>
        <v>-822376</v>
      </c>
      <c r="R34" s="31">
        <f t="shared" si="3"/>
        <v>84565155</v>
      </c>
      <c r="S34" s="31">
        <f t="shared" si="3"/>
        <v>3114995</v>
      </c>
      <c r="T34" s="31">
        <f t="shared" si="3"/>
        <v>796469</v>
      </c>
      <c r="U34" s="31">
        <f t="shared" si="3"/>
        <v>4258276</v>
      </c>
      <c r="V34" s="31">
        <f t="shared" si="3"/>
        <v>8169740</v>
      </c>
      <c r="W34" s="31">
        <f t="shared" si="3"/>
        <v>103879245</v>
      </c>
      <c r="X34" s="31">
        <f t="shared" si="3"/>
        <v>0</v>
      </c>
      <c r="Y34" s="31">
        <f t="shared" si="3"/>
        <v>103879245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380081482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1581919</v>
      </c>
      <c r="H40" s="31">
        <f t="shared" si="5"/>
        <v>5218261</v>
      </c>
      <c r="I40" s="31">
        <f t="shared" si="5"/>
        <v>-3791132</v>
      </c>
      <c r="J40" s="31">
        <f t="shared" si="5"/>
        <v>3009048</v>
      </c>
      <c r="K40" s="31">
        <f t="shared" si="5"/>
        <v>34833222</v>
      </c>
      <c r="L40" s="31">
        <f t="shared" si="5"/>
        <v>228357</v>
      </c>
      <c r="M40" s="31">
        <f t="shared" si="5"/>
        <v>-26926277</v>
      </c>
      <c r="N40" s="31">
        <f t="shared" si="5"/>
        <v>8135302</v>
      </c>
      <c r="O40" s="31">
        <f t="shared" si="5"/>
        <v>46375166</v>
      </c>
      <c r="P40" s="31">
        <f t="shared" si="5"/>
        <v>39012365</v>
      </c>
      <c r="Q40" s="31">
        <f t="shared" si="5"/>
        <v>-822376</v>
      </c>
      <c r="R40" s="31">
        <f t="shared" si="5"/>
        <v>84565155</v>
      </c>
      <c r="S40" s="31">
        <f t="shared" si="5"/>
        <v>3114995</v>
      </c>
      <c r="T40" s="31">
        <f t="shared" si="5"/>
        <v>796469</v>
      </c>
      <c r="U40" s="31">
        <f t="shared" si="5"/>
        <v>4258276</v>
      </c>
      <c r="V40" s="31">
        <f t="shared" si="5"/>
        <v>8169740</v>
      </c>
      <c r="W40" s="31">
        <f t="shared" si="5"/>
        <v>103879245</v>
      </c>
      <c r="X40" s="31">
        <f t="shared" si="5"/>
        <v>0</v>
      </c>
      <c r="Y40" s="31">
        <f t="shared" si="5"/>
        <v>103879245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201798019</v>
      </c>
      <c r="D42" s="43">
        <f>+D25-D40</f>
        <v>0</v>
      </c>
      <c r="E42" s="44">
        <f t="shared" si="6"/>
        <v>32298261</v>
      </c>
      <c r="F42" s="45">
        <f t="shared" si="6"/>
        <v>33132008</v>
      </c>
      <c r="G42" s="45">
        <f t="shared" si="6"/>
        <v>50164619</v>
      </c>
      <c r="H42" s="45">
        <f t="shared" si="6"/>
        <v>-6169333</v>
      </c>
      <c r="I42" s="45">
        <f t="shared" si="6"/>
        <v>348157</v>
      </c>
      <c r="J42" s="45">
        <f t="shared" si="6"/>
        <v>44343443</v>
      </c>
      <c r="K42" s="45">
        <f t="shared" si="6"/>
        <v>20455566</v>
      </c>
      <c r="L42" s="45">
        <f t="shared" si="6"/>
        <v>19432864</v>
      </c>
      <c r="M42" s="45">
        <f t="shared" si="6"/>
        <v>23555869</v>
      </c>
      <c r="N42" s="45">
        <f t="shared" si="6"/>
        <v>63444299</v>
      </c>
      <c r="O42" s="45">
        <f t="shared" si="6"/>
        <v>20168570</v>
      </c>
      <c r="P42" s="45">
        <f t="shared" si="6"/>
        <v>19472553</v>
      </c>
      <c r="Q42" s="45">
        <f t="shared" si="6"/>
        <v>25001708</v>
      </c>
      <c r="R42" s="45">
        <f t="shared" si="6"/>
        <v>64642831</v>
      </c>
      <c r="S42" s="45">
        <f t="shared" si="6"/>
        <v>21285022</v>
      </c>
      <c r="T42" s="45">
        <f t="shared" si="6"/>
        <v>23258131</v>
      </c>
      <c r="U42" s="45">
        <f t="shared" si="6"/>
        <v>22958785</v>
      </c>
      <c r="V42" s="45">
        <f t="shared" si="6"/>
        <v>67501938</v>
      </c>
      <c r="W42" s="45">
        <f t="shared" si="6"/>
        <v>239932511</v>
      </c>
      <c r="X42" s="45">
        <f t="shared" si="6"/>
        <v>33132008</v>
      </c>
      <c r="Y42" s="45">
        <f t="shared" si="6"/>
        <v>206800503</v>
      </c>
      <c r="Z42" s="46">
        <f>+IF(X42&lt;&gt;0,+(Y42/X42)*100,0)</f>
        <v>624.17135417811073</v>
      </c>
      <c r="AA42" s="47">
        <f>+AA25-AA40</f>
        <v>33132008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422468544</v>
      </c>
      <c r="D6" s="18"/>
      <c r="E6" s="19">
        <v>890768590</v>
      </c>
      <c r="F6" s="20">
        <v>859351022</v>
      </c>
      <c r="G6" s="20">
        <v>39767973</v>
      </c>
      <c r="H6" s="20">
        <v>166514</v>
      </c>
      <c r="I6" s="20">
        <v>223441</v>
      </c>
      <c r="J6" s="20">
        <v>40157928</v>
      </c>
      <c r="K6" s="20">
        <v>178873</v>
      </c>
      <c r="L6" s="20">
        <v>362674</v>
      </c>
      <c r="M6" s="20">
        <v>206072</v>
      </c>
      <c r="N6" s="20">
        <v>747619</v>
      </c>
      <c r="O6" s="20">
        <v>264480</v>
      </c>
      <c r="P6" s="20">
        <v>306102</v>
      </c>
      <c r="Q6" s="20">
        <v>266891</v>
      </c>
      <c r="R6" s="20">
        <v>837473</v>
      </c>
      <c r="S6" s="20">
        <v>210534</v>
      </c>
      <c r="T6" s="20">
        <v>451519</v>
      </c>
      <c r="U6" s="20">
        <v>274515</v>
      </c>
      <c r="V6" s="20">
        <v>936568</v>
      </c>
      <c r="W6" s="20">
        <v>42679588</v>
      </c>
      <c r="X6" s="20">
        <v>859351022</v>
      </c>
      <c r="Y6" s="20">
        <v>-816671434</v>
      </c>
      <c r="Z6" s="21">
        <v>-95.033509368421974</v>
      </c>
      <c r="AA6" s="22">
        <v>859351022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-25767592</v>
      </c>
      <c r="F8" s="20">
        <v>-2767592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-2767592</v>
      </c>
      <c r="Y8" s="20">
        <v>2767592</v>
      </c>
      <c r="Z8" s="21">
        <v>-100</v>
      </c>
      <c r="AA8" s="22">
        <v>-2767592</v>
      </c>
    </row>
    <row r="9" spans="1:27" ht="13.5" x14ac:dyDescent="0.25">
      <c r="A9" s="23" t="s">
        <v>37</v>
      </c>
      <c r="B9" s="17" t="s">
        <v>32</v>
      </c>
      <c r="C9" s="18">
        <v>13282997</v>
      </c>
      <c r="D9" s="18"/>
      <c r="E9" s="19">
        <v>-22338</v>
      </c>
      <c r="F9" s="20">
        <v>-22338</v>
      </c>
      <c r="G9" s="20">
        <v>-4661802</v>
      </c>
      <c r="H9" s="20">
        <v>6749788</v>
      </c>
      <c r="I9" s="20">
        <v>6277502</v>
      </c>
      <c r="J9" s="20">
        <v>8365488</v>
      </c>
      <c r="K9" s="20">
        <v>3296252</v>
      </c>
      <c r="L9" s="20">
        <v>-499493</v>
      </c>
      <c r="M9" s="20">
        <v>838921</v>
      </c>
      <c r="N9" s="20">
        <v>3635680</v>
      </c>
      <c r="O9" s="20">
        <v>1520969</v>
      </c>
      <c r="P9" s="20">
        <v>1132489</v>
      </c>
      <c r="Q9" s="20">
        <v>1821325</v>
      </c>
      <c r="R9" s="20">
        <v>4474783</v>
      </c>
      <c r="S9" s="20">
        <v>2767891</v>
      </c>
      <c r="T9" s="20">
        <v>2407040</v>
      </c>
      <c r="U9" s="20">
        <v>5978469</v>
      </c>
      <c r="V9" s="20">
        <v>11153400</v>
      </c>
      <c r="W9" s="20">
        <v>27629351</v>
      </c>
      <c r="X9" s="20"/>
      <c r="Y9" s="20">
        <v>27629351</v>
      </c>
      <c r="Z9" s="21"/>
      <c r="AA9" s="22">
        <v>-22338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-10090005</v>
      </c>
      <c r="D11" s="18"/>
      <c r="E11" s="19">
        <v>-10268924</v>
      </c>
      <c r="F11" s="20">
        <v>-10718924</v>
      </c>
      <c r="G11" s="20">
        <v>-661583</v>
      </c>
      <c r="H11" s="20">
        <v>-897366</v>
      </c>
      <c r="I11" s="20">
        <v>-767045</v>
      </c>
      <c r="J11" s="20">
        <v>-2325994</v>
      </c>
      <c r="K11" s="20">
        <v>-973608</v>
      </c>
      <c r="L11" s="20">
        <v>-943179</v>
      </c>
      <c r="M11" s="20">
        <v>-868101</v>
      </c>
      <c r="N11" s="20">
        <v>-2784888</v>
      </c>
      <c r="O11" s="20">
        <v>-1355466</v>
      </c>
      <c r="P11" s="20">
        <v>-583606</v>
      </c>
      <c r="Q11" s="20">
        <v>-1017030</v>
      </c>
      <c r="R11" s="20">
        <v>-2956102</v>
      </c>
      <c r="S11" s="20">
        <v>-781533</v>
      </c>
      <c r="T11" s="20">
        <v>-2333422</v>
      </c>
      <c r="U11" s="20">
        <v>-2815152</v>
      </c>
      <c r="V11" s="20">
        <v>-5930107</v>
      </c>
      <c r="W11" s="20">
        <v>-13997091</v>
      </c>
      <c r="X11" s="20">
        <v>-10718924</v>
      </c>
      <c r="Y11" s="20">
        <v>-3278167</v>
      </c>
      <c r="Z11" s="21">
        <v>30.582985754913462</v>
      </c>
      <c r="AA11" s="22">
        <v>-10718924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425661536</v>
      </c>
      <c r="D12" s="29">
        <f>SUM(D6:D11)</f>
        <v>0</v>
      </c>
      <c r="E12" s="30">
        <f t="shared" si="0"/>
        <v>854709736</v>
      </c>
      <c r="F12" s="31">
        <f t="shared" si="0"/>
        <v>845842168</v>
      </c>
      <c r="G12" s="31">
        <f t="shared" si="0"/>
        <v>34444588</v>
      </c>
      <c r="H12" s="31">
        <f t="shared" si="0"/>
        <v>6018936</v>
      </c>
      <c r="I12" s="31">
        <f t="shared" si="0"/>
        <v>5733898</v>
      </c>
      <c r="J12" s="31">
        <f t="shared" si="0"/>
        <v>46197422</v>
      </c>
      <c r="K12" s="31">
        <f t="shared" si="0"/>
        <v>2501517</v>
      </c>
      <c r="L12" s="31">
        <f t="shared" si="0"/>
        <v>-1079998</v>
      </c>
      <c r="M12" s="31">
        <f t="shared" si="0"/>
        <v>176892</v>
      </c>
      <c r="N12" s="31">
        <f t="shared" si="0"/>
        <v>1598411</v>
      </c>
      <c r="O12" s="31">
        <f t="shared" si="0"/>
        <v>429983</v>
      </c>
      <c r="P12" s="31">
        <f t="shared" si="0"/>
        <v>854985</v>
      </c>
      <c r="Q12" s="31">
        <f t="shared" si="0"/>
        <v>1071186</v>
      </c>
      <c r="R12" s="31">
        <f t="shared" si="0"/>
        <v>2356154</v>
      </c>
      <c r="S12" s="31">
        <f t="shared" si="0"/>
        <v>2196892</v>
      </c>
      <c r="T12" s="31">
        <f t="shared" si="0"/>
        <v>525137</v>
      </c>
      <c r="U12" s="31">
        <f t="shared" si="0"/>
        <v>3437832</v>
      </c>
      <c r="V12" s="31">
        <f t="shared" si="0"/>
        <v>6159861</v>
      </c>
      <c r="W12" s="31">
        <f t="shared" si="0"/>
        <v>56311848</v>
      </c>
      <c r="X12" s="31">
        <f t="shared" si="0"/>
        <v>845864506</v>
      </c>
      <c r="Y12" s="31">
        <f t="shared" si="0"/>
        <v>-789552658</v>
      </c>
      <c r="Z12" s="32">
        <f>+IF(X12&lt;&gt;0,+(Y12/X12)*100,0)</f>
        <v>-93.342686966936057</v>
      </c>
      <c r="AA12" s="33">
        <f>SUM(AA6:AA11)</f>
        <v>845842168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-48870</v>
      </c>
      <c r="D15" s="18"/>
      <c r="E15" s="19">
        <v>56348</v>
      </c>
      <c r="F15" s="20">
        <v>56348</v>
      </c>
      <c r="G15" s="20">
        <v>-35927</v>
      </c>
      <c r="H15" s="20"/>
      <c r="I15" s="20">
        <v>-39810</v>
      </c>
      <c r="J15" s="20">
        <v>-75737</v>
      </c>
      <c r="K15" s="20">
        <v>-3957563</v>
      </c>
      <c r="L15" s="20">
        <v>3914472</v>
      </c>
      <c r="M15" s="20">
        <v>-29886</v>
      </c>
      <c r="N15" s="20">
        <v>-72977</v>
      </c>
      <c r="O15" s="20">
        <v>-28352</v>
      </c>
      <c r="P15" s="20">
        <v>-2043</v>
      </c>
      <c r="Q15" s="20">
        <v>-163919</v>
      </c>
      <c r="R15" s="20">
        <v>-194314</v>
      </c>
      <c r="S15" s="20">
        <v>-112795</v>
      </c>
      <c r="T15" s="20">
        <v>20896</v>
      </c>
      <c r="U15" s="20">
        <v>-160550</v>
      </c>
      <c r="V15" s="20">
        <v>-252449</v>
      </c>
      <c r="W15" s="20">
        <v>-595477</v>
      </c>
      <c r="X15" s="20"/>
      <c r="Y15" s="20">
        <v>-595477</v>
      </c>
      <c r="Z15" s="21"/>
      <c r="AA15" s="22">
        <v>56348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25489775</v>
      </c>
      <c r="D19" s="18"/>
      <c r="E19" s="19">
        <v>831011299</v>
      </c>
      <c r="F19" s="20">
        <v>830305867</v>
      </c>
      <c r="G19" s="20">
        <v>187552</v>
      </c>
      <c r="H19" s="20">
        <v>954229</v>
      </c>
      <c r="I19" s="20">
        <v>2896361</v>
      </c>
      <c r="J19" s="20">
        <v>4038142</v>
      </c>
      <c r="K19" s="20">
        <v>1732289</v>
      </c>
      <c r="L19" s="20">
        <v>2348826</v>
      </c>
      <c r="M19" s="20">
        <v>2982547</v>
      </c>
      <c r="N19" s="20">
        <v>7063662</v>
      </c>
      <c r="O19" s="20">
        <v>731877</v>
      </c>
      <c r="P19" s="20">
        <v>749553</v>
      </c>
      <c r="Q19" s="20">
        <v>2068128</v>
      </c>
      <c r="R19" s="20">
        <v>3549558</v>
      </c>
      <c r="S19" s="20">
        <v>-3170752</v>
      </c>
      <c r="T19" s="20">
        <v>-572743</v>
      </c>
      <c r="U19" s="20">
        <v>21057923</v>
      </c>
      <c r="V19" s="20">
        <v>17314428</v>
      </c>
      <c r="W19" s="20">
        <v>31965790</v>
      </c>
      <c r="X19" s="20">
        <v>37407757</v>
      </c>
      <c r="Y19" s="20">
        <v>-5441967</v>
      </c>
      <c r="Z19" s="21">
        <v>-14.547696618110518</v>
      </c>
      <c r="AA19" s="22">
        <v>830305867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-30802</v>
      </c>
      <c r="D22" s="18"/>
      <c r="E22" s="19">
        <v>500000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>
        <v>-15527</v>
      </c>
      <c r="T22" s="20">
        <v>-12743</v>
      </c>
      <c r="U22" s="20">
        <v>171070</v>
      </c>
      <c r="V22" s="20">
        <v>142800</v>
      </c>
      <c r="W22" s="20">
        <v>142800</v>
      </c>
      <c r="X22" s="20"/>
      <c r="Y22" s="20">
        <v>142800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25410103</v>
      </c>
      <c r="D24" s="29">
        <f>SUM(D15:D23)</f>
        <v>0</v>
      </c>
      <c r="E24" s="36">
        <f t="shared" si="1"/>
        <v>831567647</v>
      </c>
      <c r="F24" s="37">
        <f t="shared" si="1"/>
        <v>830362215</v>
      </c>
      <c r="G24" s="37">
        <f t="shared" si="1"/>
        <v>151625</v>
      </c>
      <c r="H24" s="37">
        <f t="shared" si="1"/>
        <v>954229</v>
      </c>
      <c r="I24" s="37">
        <f t="shared" si="1"/>
        <v>2856551</v>
      </c>
      <c r="J24" s="37">
        <f t="shared" si="1"/>
        <v>3962405</v>
      </c>
      <c r="K24" s="37">
        <f t="shared" si="1"/>
        <v>-2225274</v>
      </c>
      <c r="L24" s="37">
        <f t="shared" si="1"/>
        <v>6263298</v>
      </c>
      <c r="M24" s="37">
        <f t="shared" si="1"/>
        <v>2952661</v>
      </c>
      <c r="N24" s="37">
        <f t="shared" si="1"/>
        <v>6990685</v>
      </c>
      <c r="O24" s="37">
        <f t="shared" si="1"/>
        <v>703525</v>
      </c>
      <c r="P24" s="37">
        <f t="shared" si="1"/>
        <v>747510</v>
      </c>
      <c r="Q24" s="37">
        <f t="shared" si="1"/>
        <v>1904209</v>
      </c>
      <c r="R24" s="37">
        <f t="shared" si="1"/>
        <v>3355244</v>
      </c>
      <c r="S24" s="37">
        <f t="shared" si="1"/>
        <v>-3299074</v>
      </c>
      <c r="T24" s="37">
        <f t="shared" si="1"/>
        <v>-564590</v>
      </c>
      <c r="U24" s="37">
        <f t="shared" si="1"/>
        <v>21068443</v>
      </c>
      <c r="V24" s="37">
        <f t="shared" si="1"/>
        <v>17204779</v>
      </c>
      <c r="W24" s="37">
        <f t="shared" si="1"/>
        <v>31513113</v>
      </c>
      <c r="X24" s="37">
        <f t="shared" si="1"/>
        <v>37407757</v>
      </c>
      <c r="Y24" s="37">
        <f t="shared" si="1"/>
        <v>-5894644</v>
      </c>
      <c r="Z24" s="38">
        <f>+IF(X24&lt;&gt;0,+(Y24/X24)*100,0)</f>
        <v>-15.757811942587201</v>
      </c>
      <c r="AA24" s="39">
        <f>SUM(AA15:AA23)</f>
        <v>830362215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451071639</v>
      </c>
      <c r="D25" s="29">
        <f>+D12+D24</f>
        <v>0</v>
      </c>
      <c r="E25" s="30">
        <f t="shared" si="2"/>
        <v>1686277383</v>
      </c>
      <c r="F25" s="31">
        <f t="shared" si="2"/>
        <v>1676204383</v>
      </c>
      <c r="G25" s="31">
        <f t="shared" si="2"/>
        <v>34596213</v>
      </c>
      <c r="H25" s="31">
        <f t="shared" si="2"/>
        <v>6973165</v>
      </c>
      <c r="I25" s="31">
        <f t="shared" si="2"/>
        <v>8590449</v>
      </c>
      <c r="J25" s="31">
        <f t="shared" si="2"/>
        <v>50159827</v>
      </c>
      <c r="K25" s="31">
        <f t="shared" si="2"/>
        <v>276243</v>
      </c>
      <c r="L25" s="31">
        <f t="shared" si="2"/>
        <v>5183300</v>
      </c>
      <c r="M25" s="31">
        <f t="shared" si="2"/>
        <v>3129553</v>
      </c>
      <c r="N25" s="31">
        <f t="shared" si="2"/>
        <v>8589096</v>
      </c>
      <c r="O25" s="31">
        <f t="shared" si="2"/>
        <v>1133508</v>
      </c>
      <c r="P25" s="31">
        <f t="shared" si="2"/>
        <v>1602495</v>
      </c>
      <c r="Q25" s="31">
        <f t="shared" si="2"/>
        <v>2975395</v>
      </c>
      <c r="R25" s="31">
        <f t="shared" si="2"/>
        <v>5711398</v>
      </c>
      <c r="S25" s="31">
        <f t="shared" si="2"/>
        <v>-1102182</v>
      </c>
      <c r="T25" s="31">
        <f t="shared" si="2"/>
        <v>-39453</v>
      </c>
      <c r="U25" s="31">
        <f t="shared" si="2"/>
        <v>24506275</v>
      </c>
      <c r="V25" s="31">
        <f t="shared" si="2"/>
        <v>23364640</v>
      </c>
      <c r="W25" s="31">
        <f t="shared" si="2"/>
        <v>87824961</v>
      </c>
      <c r="X25" s="31">
        <f t="shared" si="2"/>
        <v>883272263</v>
      </c>
      <c r="Y25" s="31">
        <f t="shared" si="2"/>
        <v>-795447302</v>
      </c>
      <c r="Z25" s="32">
        <f>+IF(X25&lt;&gt;0,+(Y25/X25)*100,0)</f>
        <v>-90.056864154014534</v>
      </c>
      <c r="AA25" s="33">
        <f>+AA12+AA24</f>
        <v>1676204383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2545749</v>
      </c>
      <c r="D31" s="18"/>
      <c r="E31" s="19">
        <v>34651932</v>
      </c>
      <c r="F31" s="20">
        <v>34651932</v>
      </c>
      <c r="G31" s="20">
        <v>989221</v>
      </c>
      <c r="H31" s="20">
        <v>212207</v>
      </c>
      <c r="I31" s="20">
        <v>-68012</v>
      </c>
      <c r="J31" s="20">
        <v>1133416</v>
      </c>
      <c r="K31" s="20">
        <v>577843</v>
      </c>
      <c r="L31" s="20">
        <v>238713</v>
      </c>
      <c r="M31" s="20">
        <v>90663</v>
      </c>
      <c r="N31" s="20">
        <v>907219</v>
      </c>
      <c r="O31" s="20">
        <v>371595</v>
      </c>
      <c r="P31" s="20">
        <v>71372</v>
      </c>
      <c r="Q31" s="20">
        <v>293860</v>
      </c>
      <c r="R31" s="20">
        <v>736827</v>
      </c>
      <c r="S31" s="20">
        <v>244757</v>
      </c>
      <c r="T31" s="20">
        <v>419531</v>
      </c>
      <c r="U31" s="20">
        <v>228115</v>
      </c>
      <c r="V31" s="20">
        <v>892403</v>
      </c>
      <c r="W31" s="20">
        <v>3669865</v>
      </c>
      <c r="X31" s="20"/>
      <c r="Y31" s="20">
        <v>3669865</v>
      </c>
      <c r="Z31" s="21"/>
      <c r="AA31" s="22">
        <v>34651932</v>
      </c>
    </row>
    <row r="32" spans="1:27" ht="13.5" x14ac:dyDescent="0.25">
      <c r="A32" s="23" t="s">
        <v>58</v>
      </c>
      <c r="B32" s="17" t="s">
        <v>32</v>
      </c>
      <c r="C32" s="18">
        <v>600866929</v>
      </c>
      <c r="D32" s="18"/>
      <c r="E32" s="19">
        <v>755233253</v>
      </c>
      <c r="F32" s="20">
        <v>758558643</v>
      </c>
      <c r="G32" s="20">
        <v>413965</v>
      </c>
      <c r="H32" s="20">
        <v>85300668</v>
      </c>
      <c r="I32" s="20">
        <v>93364407</v>
      </c>
      <c r="J32" s="20">
        <v>179079040</v>
      </c>
      <c r="K32" s="20">
        <v>57537166</v>
      </c>
      <c r="L32" s="20">
        <v>57134311</v>
      </c>
      <c r="M32" s="20">
        <v>59254246</v>
      </c>
      <c r="N32" s="20">
        <v>173925723</v>
      </c>
      <c r="O32" s="20">
        <v>51530384</v>
      </c>
      <c r="P32" s="20">
        <v>57290232</v>
      </c>
      <c r="Q32" s="20">
        <v>51288682</v>
      </c>
      <c r="R32" s="20">
        <v>160109298</v>
      </c>
      <c r="S32" s="20">
        <v>66177454</v>
      </c>
      <c r="T32" s="20">
        <v>59752202</v>
      </c>
      <c r="U32" s="20">
        <v>90501968</v>
      </c>
      <c r="V32" s="20">
        <v>216431624</v>
      </c>
      <c r="W32" s="20">
        <v>729545685</v>
      </c>
      <c r="X32" s="20">
        <v>723542152</v>
      </c>
      <c r="Y32" s="20">
        <v>6003533</v>
      </c>
      <c r="Z32" s="21">
        <v>0.82974198302132929</v>
      </c>
      <c r="AA32" s="22">
        <v>758558643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2744300</v>
      </c>
      <c r="F33" s="20">
        <v>2552430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2552430</v>
      </c>
      <c r="Y33" s="20">
        <v>-2552430</v>
      </c>
      <c r="Z33" s="21">
        <v>-100</v>
      </c>
      <c r="AA33" s="22">
        <v>2552430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603412678</v>
      </c>
      <c r="D34" s="29">
        <f>SUM(D29:D33)</f>
        <v>0</v>
      </c>
      <c r="E34" s="30">
        <f t="shared" si="3"/>
        <v>792629485</v>
      </c>
      <c r="F34" s="31">
        <f t="shared" si="3"/>
        <v>795763005</v>
      </c>
      <c r="G34" s="31">
        <f t="shared" si="3"/>
        <v>1403186</v>
      </c>
      <c r="H34" s="31">
        <f t="shared" si="3"/>
        <v>85512875</v>
      </c>
      <c r="I34" s="31">
        <f t="shared" si="3"/>
        <v>93296395</v>
      </c>
      <c r="J34" s="31">
        <f t="shared" si="3"/>
        <v>180212456</v>
      </c>
      <c r="K34" s="31">
        <f t="shared" si="3"/>
        <v>58115009</v>
      </c>
      <c r="L34" s="31">
        <f t="shared" si="3"/>
        <v>57373024</v>
      </c>
      <c r="M34" s="31">
        <f t="shared" si="3"/>
        <v>59344909</v>
      </c>
      <c r="N34" s="31">
        <f t="shared" si="3"/>
        <v>174832942</v>
      </c>
      <c r="O34" s="31">
        <f t="shared" si="3"/>
        <v>51901979</v>
      </c>
      <c r="P34" s="31">
        <f t="shared" si="3"/>
        <v>57361604</v>
      </c>
      <c r="Q34" s="31">
        <f t="shared" si="3"/>
        <v>51582542</v>
      </c>
      <c r="R34" s="31">
        <f t="shared" si="3"/>
        <v>160846125</v>
      </c>
      <c r="S34" s="31">
        <f t="shared" si="3"/>
        <v>66422211</v>
      </c>
      <c r="T34" s="31">
        <f t="shared" si="3"/>
        <v>60171733</v>
      </c>
      <c r="U34" s="31">
        <f t="shared" si="3"/>
        <v>90730083</v>
      </c>
      <c r="V34" s="31">
        <f t="shared" si="3"/>
        <v>217324027</v>
      </c>
      <c r="W34" s="31">
        <f t="shared" si="3"/>
        <v>733215550</v>
      </c>
      <c r="X34" s="31">
        <f t="shared" si="3"/>
        <v>726094582</v>
      </c>
      <c r="Y34" s="31">
        <f t="shared" si="3"/>
        <v>7120968</v>
      </c>
      <c r="Z34" s="32">
        <f>+IF(X34&lt;&gt;0,+(Y34/X34)*100,0)</f>
        <v>0.9807218200672374</v>
      </c>
      <c r="AA34" s="33">
        <f>SUM(AA29:AA33)</f>
        <v>795763005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603412678</v>
      </c>
      <c r="D40" s="29">
        <f>+D34+D39</f>
        <v>0</v>
      </c>
      <c r="E40" s="30">
        <f t="shared" si="5"/>
        <v>792629485</v>
      </c>
      <c r="F40" s="31">
        <f t="shared" si="5"/>
        <v>795763005</v>
      </c>
      <c r="G40" s="31">
        <f t="shared" si="5"/>
        <v>1403186</v>
      </c>
      <c r="H40" s="31">
        <f t="shared" si="5"/>
        <v>85512875</v>
      </c>
      <c r="I40" s="31">
        <f t="shared" si="5"/>
        <v>93296395</v>
      </c>
      <c r="J40" s="31">
        <f t="shared" si="5"/>
        <v>180212456</v>
      </c>
      <c r="K40" s="31">
        <f t="shared" si="5"/>
        <v>58115009</v>
      </c>
      <c r="L40" s="31">
        <f t="shared" si="5"/>
        <v>57373024</v>
      </c>
      <c r="M40" s="31">
        <f t="shared" si="5"/>
        <v>59344909</v>
      </c>
      <c r="N40" s="31">
        <f t="shared" si="5"/>
        <v>174832942</v>
      </c>
      <c r="O40" s="31">
        <f t="shared" si="5"/>
        <v>51901979</v>
      </c>
      <c r="P40" s="31">
        <f t="shared" si="5"/>
        <v>57361604</v>
      </c>
      <c r="Q40" s="31">
        <f t="shared" si="5"/>
        <v>51582542</v>
      </c>
      <c r="R40" s="31">
        <f t="shared" si="5"/>
        <v>160846125</v>
      </c>
      <c r="S40" s="31">
        <f t="shared" si="5"/>
        <v>66422211</v>
      </c>
      <c r="T40" s="31">
        <f t="shared" si="5"/>
        <v>60171733</v>
      </c>
      <c r="U40" s="31">
        <f t="shared" si="5"/>
        <v>90730083</v>
      </c>
      <c r="V40" s="31">
        <f t="shared" si="5"/>
        <v>217324027</v>
      </c>
      <c r="W40" s="31">
        <f t="shared" si="5"/>
        <v>733215550</v>
      </c>
      <c r="X40" s="31">
        <f t="shared" si="5"/>
        <v>726094582</v>
      </c>
      <c r="Y40" s="31">
        <f t="shared" si="5"/>
        <v>7120968</v>
      </c>
      <c r="Z40" s="32">
        <f>+IF(X40&lt;&gt;0,+(Y40/X40)*100,0)</f>
        <v>0.9807218200672374</v>
      </c>
      <c r="AA40" s="33">
        <f>+AA34+AA39</f>
        <v>795763005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-152341039</v>
      </c>
      <c r="D42" s="43">
        <f>+D25-D40</f>
        <v>0</v>
      </c>
      <c r="E42" s="44">
        <f t="shared" si="6"/>
        <v>893647898</v>
      </c>
      <c r="F42" s="45">
        <f t="shared" si="6"/>
        <v>880441378</v>
      </c>
      <c r="G42" s="45">
        <f t="shared" si="6"/>
        <v>33193027</v>
      </c>
      <c r="H42" s="45">
        <f t="shared" si="6"/>
        <v>-78539710</v>
      </c>
      <c r="I42" s="45">
        <f t="shared" si="6"/>
        <v>-84705946</v>
      </c>
      <c r="J42" s="45">
        <f t="shared" si="6"/>
        <v>-130052629</v>
      </c>
      <c r="K42" s="45">
        <f t="shared" si="6"/>
        <v>-57838766</v>
      </c>
      <c r="L42" s="45">
        <f t="shared" si="6"/>
        <v>-52189724</v>
      </c>
      <c r="M42" s="45">
        <f t="shared" si="6"/>
        <v>-56215356</v>
      </c>
      <c r="N42" s="45">
        <f t="shared" si="6"/>
        <v>-166243846</v>
      </c>
      <c r="O42" s="45">
        <f t="shared" si="6"/>
        <v>-50768471</v>
      </c>
      <c r="P42" s="45">
        <f t="shared" si="6"/>
        <v>-55759109</v>
      </c>
      <c r="Q42" s="45">
        <f t="shared" si="6"/>
        <v>-48607147</v>
      </c>
      <c r="R42" s="45">
        <f t="shared" si="6"/>
        <v>-155134727</v>
      </c>
      <c r="S42" s="45">
        <f t="shared" si="6"/>
        <v>-67524393</v>
      </c>
      <c r="T42" s="45">
        <f t="shared" si="6"/>
        <v>-60211186</v>
      </c>
      <c r="U42" s="45">
        <f t="shared" si="6"/>
        <v>-66223808</v>
      </c>
      <c r="V42" s="45">
        <f t="shared" si="6"/>
        <v>-193959387</v>
      </c>
      <c r="W42" s="45">
        <f t="shared" si="6"/>
        <v>-645390589</v>
      </c>
      <c r="X42" s="45">
        <f t="shared" si="6"/>
        <v>157177681</v>
      </c>
      <c r="Y42" s="45">
        <f t="shared" si="6"/>
        <v>-802568270</v>
      </c>
      <c r="Z42" s="46">
        <f>+IF(X42&lt;&gt;0,+(Y42/X42)*100,0)</f>
        <v>-510.61210783482676</v>
      </c>
      <c r="AA42" s="47">
        <f>+AA25-AA40</f>
        <v>880441378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16935401</v>
      </c>
      <c r="D45" s="18"/>
      <c r="E45" s="19">
        <v>170709201</v>
      </c>
      <c r="F45" s="20">
        <v>159742761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159742761</v>
      </c>
      <c r="Y45" s="20">
        <v>-159742761</v>
      </c>
      <c r="Z45" s="48">
        <v>-100</v>
      </c>
      <c r="AA45" s="22">
        <v>159742761</v>
      </c>
    </row>
    <row r="46" spans="1:27" ht="13.5" x14ac:dyDescent="0.25">
      <c r="A46" s="23" t="s">
        <v>69</v>
      </c>
      <c r="B46" s="17" t="s">
        <v>32</v>
      </c>
      <c r="C46" s="18">
        <v>-16935401</v>
      </c>
      <c r="D46" s="18"/>
      <c r="E46" s="19">
        <v>8845547</v>
      </c>
      <c r="F46" s="20">
        <v>8845547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8845547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179554748</v>
      </c>
      <c r="F48" s="53">
        <f t="shared" si="7"/>
        <v>168588308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159742761</v>
      </c>
      <c r="Y48" s="53">
        <f t="shared" si="7"/>
        <v>-159742761</v>
      </c>
      <c r="Z48" s="54">
        <f>+IF(X48&lt;&gt;0,+(Y48/X48)*100,0)</f>
        <v>-100</v>
      </c>
      <c r="AA48" s="55">
        <f>SUM(AA45:AA47)</f>
        <v>168588308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84838175</v>
      </c>
      <c r="D6" s="18"/>
      <c r="E6" s="19"/>
      <c r="F6" s="20"/>
      <c r="G6" s="20">
        <v>6370030</v>
      </c>
      <c r="H6" s="20">
        <v>7028842</v>
      </c>
      <c r="I6" s="20">
        <v>-24659160</v>
      </c>
      <c r="J6" s="20">
        <v>-11260288</v>
      </c>
      <c r="K6" s="20">
        <v>-9487870</v>
      </c>
      <c r="L6" s="20">
        <v>-8861363</v>
      </c>
      <c r="M6" s="20">
        <v>-9383778</v>
      </c>
      <c r="N6" s="20">
        <v>-27733011</v>
      </c>
      <c r="O6" s="20">
        <v>-8003009</v>
      </c>
      <c r="P6" s="20">
        <v>-10678173</v>
      </c>
      <c r="Q6" s="20">
        <v>-8909673</v>
      </c>
      <c r="R6" s="20">
        <v>-27590855</v>
      </c>
      <c r="S6" s="20">
        <v>-11265546</v>
      </c>
      <c r="T6" s="20">
        <v>-7312488</v>
      </c>
      <c r="U6" s="20">
        <v>-12869023</v>
      </c>
      <c r="V6" s="20">
        <v>-31447057</v>
      </c>
      <c r="W6" s="20">
        <v>-98031211</v>
      </c>
      <c r="X6" s="20"/>
      <c r="Y6" s="20">
        <v>-98031211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185038367</v>
      </c>
      <c r="D8" s="18"/>
      <c r="E8" s="19"/>
      <c r="F8" s="20"/>
      <c r="G8" s="20">
        <v>17275401</v>
      </c>
      <c r="H8" s="20">
        <v>20806482</v>
      </c>
      <c r="I8" s="20">
        <v>20735428</v>
      </c>
      <c r="J8" s="20">
        <v>58817311</v>
      </c>
      <c r="K8" s="20">
        <v>17298380</v>
      </c>
      <c r="L8" s="20">
        <v>16631989</v>
      </c>
      <c r="M8" s="20">
        <v>16503797</v>
      </c>
      <c r="N8" s="20">
        <v>50434166</v>
      </c>
      <c r="O8" s="20">
        <v>17131278</v>
      </c>
      <c r="P8" s="20">
        <v>18811978</v>
      </c>
      <c r="Q8" s="20">
        <v>18277254</v>
      </c>
      <c r="R8" s="20">
        <v>54220510</v>
      </c>
      <c r="S8" s="20">
        <v>17678123</v>
      </c>
      <c r="T8" s="20">
        <v>17038820</v>
      </c>
      <c r="U8" s="20">
        <v>16715876</v>
      </c>
      <c r="V8" s="20">
        <v>51432819</v>
      </c>
      <c r="W8" s="20">
        <v>214904806</v>
      </c>
      <c r="X8" s="20"/>
      <c r="Y8" s="20">
        <v>214904806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-2459</v>
      </c>
      <c r="D9" s="18"/>
      <c r="E9" s="19"/>
      <c r="F9" s="20"/>
      <c r="G9" s="20">
        <v>-2500</v>
      </c>
      <c r="H9" s="20"/>
      <c r="I9" s="20"/>
      <c r="J9" s="20">
        <v>-2500</v>
      </c>
      <c r="K9" s="20">
        <v>-13378</v>
      </c>
      <c r="L9" s="20">
        <v>-2500</v>
      </c>
      <c r="M9" s="20"/>
      <c r="N9" s="20">
        <v>-15878</v>
      </c>
      <c r="O9" s="20">
        <v>-13099</v>
      </c>
      <c r="P9" s="20"/>
      <c r="Q9" s="20"/>
      <c r="R9" s="20">
        <v>-13099</v>
      </c>
      <c r="S9" s="20"/>
      <c r="T9" s="20">
        <v>-12889</v>
      </c>
      <c r="U9" s="20"/>
      <c r="V9" s="20">
        <v>-12889</v>
      </c>
      <c r="W9" s="20">
        <v>-44366</v>
      </c>
      <c r="X9" s="20"/>
      <c r="Y9" s="20">
        <v>-44366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-688012</v>
      </c>
      <c r="D11" s="18"/>
      <c r="E11" s="19"/>
      <c r="F11" s="20"/>
      <c r="G11" s="20">
        <v>-1463</v>
      </c>
      <c r="H11" s="20">
        <v>-61736</v>
      </c>
      <c r="I11" s="20">
        <v>-142584</v>
      </c>
      <c r="J11" s="20">
        <v>-205783</v>
      </c>
      <c r="K11" s="20">
        <v>-2622</v>
      </c>
      <c r="L11" s="20">
        <v>-60662</v>
      </c>
      <c r="M11" s="20">
        <v>-26412</v>
      </c>
      <c r="N11" s="20">
        <v>-89696</v>
      </c>
      <c r="O11" s="20">
        <v>-92116</v>
      </c>
      <c r="P11" s="20">
        <v>-80140</v>
      </c>
      <c r="Q11" s="20">
        <v>-268057</v>
      </c>
      <c r="R11" s="20">
        <v>-440313</v>
      </c>
      <c r="S11" s="20">
        <v>-44065</v>
      </c>
      <c r="T11" s="20">
        <v>-124590</v>
      </c>
      <c r="U11" s="20">
        <v>-65808</v>
      </c>
      <c r="V11" s="20">
        <v>-234463</v>
      </c>
      <c r="W11" s="20">
        <v>-970255</v>
      </c>
      <c r="X11" s="20"/>
      <c r="Y11" s="20">
        <v>-970255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269186071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23641468</v>
      </c>
      <c r="H12" s="31">
        <f t="shared" si="0"/>
        <v>27773588</v>
      </c>
      <c r="I12" s="31">
        <f t="shared" si="0"/>
        <v>-4066316</v>
      </c>
      <c r="J12" s="31">
        <f t="shared" si="0"/>
        <v>47348740</v>
      </c>
      <c r="K12" s="31">
        <f t="shared" si="0"/>
        <v>7794510</v>
      </c>
      <c r="L12" s="31">
        <f t="shared" si="0"/>
        <v>7707464</v>
      </c>
      <c r="M12" s="31">
        <f t="shared" si="0"/>
        <v>7093607</v>
      </c>
      <c r="N12" s="31">
        <f t="shared" si="0"/>
        <v>22595581</v>
      </c>
      <c r="O12" s="31">
        <f t="shared" si="0"/>
        <v>9023054</v>
      </c>
      <c r="P12" s="31">
        <f t="shared" si="0"/>
        <v>8053665</v>
      </c>
      <c r="Q12" s="31">
        <f t="shared" si="0"/>
        <v>9099524</v>
      </c>
      <c r="R12" s="31">
        <f t="shared" si="0"/>
        <v>26176243</v>
      </c>
      <c r="S12" s="31">
        <f t="shared" si="0"/>
        <v>6368512</v>
      </c>
      <c r="T12" s="31">
        <f t="shared" si="0"/>
        <v>9588853</v>
      </c>
      <c r="U12" s="31">
        <f t="shared" si="0"/>
        <v>3781045</v>
      </c>
      <c r="V12" s="31">
        <f t="shared" si="0"/>
        <v>19738410</v>
      </c>
      <c r="W12" s="31">
        <f t="shared" si="0"/>
        <v>115858974</v>
      </c>
      <c r="X12" s="31">
        <f t="shared" si="0"/>
        <v>0</v>
      </c>
      <c r="Y12" s="31">
        <f t="shared" si="0"/>
        <v>115858974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2946532</v>
      </c>
      <c r="D19" s="18"/>
      <c r="E19" s="19">
        <v>9813300</v>
      </c>
      <c r="F19" s="20">
        <v>12091600</v>
      </c>
      <c r="G19" s="20"/>
      <c r="H19" s="20"/>
      <c r="I19" s="20"/>
      <c r="J19" s="20"/>
      <c r="K19" s="20"/>
      <c r="L19" s="20"/>
      <c r="M19" s="20">
        <v>1580211</v>
      </c>
      <c r="N19" s="20">
        <v>1580211</v>
      </c>
      <c r="O19" s="20">
        <v>117148</v>
      </c>
      <c r="P19" s="20"/>
      <c r="Q19" s="20">
        <v>758752</v>
      </c>
      <c r="R19" s="20">
        <v>875900</v>
      </c>
      <c r="S19" s="20">
        <v>1359528</v>
      </c>
      <c r="T19" s="20">
        <v>543320</v>
      </c>
      <c r="U19" s="20">
        <v>5420647</v>
      </c>
      <c r="V19" s="20">
        <v>7323495</v>
      </c>
      <c r="W19" s="20">
        <v>9779606</v>
      </c>
      <c r="X19" s="20">
        <v>12091600</v>
      </c>
      <c r="Y19" s="20">
        <v>-2311994</v>
      </c>
      <c r="Z19" s="21">
        <v>-19.120662277945019</v>
      </c>
      <c r="AA19" s="22">
        <v>12091600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2946532</v>
      </c>
      <c r="D24" s="29">
        <f>SUM(D15:D23)</f>
        <v>0</v>
      </c>
      <c r="E24" s="36">
        <f t="shared" si="1"/>
        <v>9813300</v>
      </c>
      <c r="F24" s="37">
        <f t="shared" si="1"/>
        <v>12091600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1580211</v>
      </c>
      <c r="N24" s="37">
        <f t="shared" si="1"/>
        <v>1580211</v>
      </c>
      <c r="O24" s="37">
        <f t="shared" si="1"/>
        <v>117148</v>
      </c>
      <c r="P24" s="37">
        <f t="shared" si="1"/>
        <v>0</v>
      </c>
      <c r="Q24" s="37">
        <f t="shared" si="1"/>
        <v>758752</v>
      </c>
      <c r="R24" s="37">
        <f t="shared" si="1"/>
        <v>875900</v>
      </c>
      <c r="S24" s="37">
        <f t="shared" si="1"/>
        <v>1359528</v>
      </c>
      <c r="T24" s="37">
        <f t="shared" si="1"/>
        <v>543320</v>
      </c>
      <c r="U24" s="37">
        <f t="shared" si="1"/>
        <v>5420647</v>
      </c>
      <c r="V24" s="37">
        <f t="shared" si="1"/>
        <v>7323495</v>
      </c>
      <c r="W24" s="37">
        <f t="shared" si="1"/>
        <v>9779606</v>
      </c>
      <c r="X24" s="37">
        <f t="shared" si="1"/>
        <v>12091600</v>
      </c>
      <c r="Y24" s="37">
        <f t="shared" si="1"/>
        <v>-2311994</v>
      </c>
      <c r="Z24" s="38">
        <f>+IF(X24&lt;&gt;0,+(Y24/X24)*100,0)</f>
        <v>-19.120662277945019</v>
      </c>
      <c r="AA24" s="39">
        <f>SUM(AA15:AA23)</f>
        <v>12091600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272132603</v>
      </c>
      <c r="D25" s="29">
        <f>+D12+D24</f>
        <v>0</v>
      </c>
      <c r="E25" s="30">
        <f t="shared" si="2"/>
        <v>9813300</v>
      </c>
      <c r="F25" s="31">
        <f t="shared" si="2"/>
        <v>12091600</v>
      </c>
      <c r="G25" s="31">
        <f t="shared" si="2"/>
        <v>23641468</v>
      </c>
      <c r="H25" s="31">
        <f t="shared" si="2"/>
        <v>27773588</v>
      </c>
      <c r="I25" s="31">
        <f t="shared" si="2"/>
        <v>-4066316</v>
      </c>
      <c r="J25" s="31">
        <f t="shared" si="2"/>
        <v>47348740</v>
      </c>
      <c r="K25" s="31">
        <f t="shared" si="2"/>
        <v>7794510</v>
      </c>
      <c r="L25" s="31">
        <f t="shared" si="2"/>
        <v>7707464</v>
      </c>
      <c r="M25" s="31">
        <f t="shared" si="2"/>
        <v>8673818</v>
      </c>
      <c r="N25" s="31">
        <f t="shared" si="2"/>
        <v>24175792</v>
      </c>
      <c r="O25" s="31">
        <f t="shared" si="2"/>
        <v>9140202</v>
      </c>
      <c r="P25" s="31">
        <f t="shared" si="2"/>
        <v>8053665</v>
      </c>
      <c r="Q25" s="31">
        <f t="shared" si="2"/>
        <v>9858276</v>
      </c>
      <c r="R25" s="31">
        <f t="shared" si="2"/>
        <v>27052143</v>
      </c>
      <c r="S25" s="31">
        <f t="shared" si="2"/>
        <v>7728040</v>
      </c>
      <c r="T25" s="31">
        <f t="shared" si="2"/>
        <v>10132173</v>
      </c>
      <c r="U25" s="31">
        <f t="shared" si="2"/>
        <v>9201692</v>
      </c>
      <c r="V25" s="31">
        <f t="shared" si="2"/>
        <v>27061905</v>
      </c>
      <c r="W25" s="31">
        <f t="shared" si="2"/>
        <v>125638580</v>
      </c>
      <c r="X25" s="31">
        <f t="shared" si="2"/>
        <v>12091600</v>
      </c>
      <c r="Y25" s="31">
        <f t="shared" si="2"/>
        <v>113546980</v>
      </c>
      <c r="Z25" s="32">
        <f>+IF(X25&lt;&gt;0,+(Y25/X25)*100,0)</f>
        <v>939.05670051936886</v>
      </c>
      <c r="AA25" s="33">
        <f>+AA12+AA24</f>
        <v>12091600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166187186</v>
      </c>
      <c r="D32" s="18"/>
      <c r="E32" s="19"/>
      <c r="F32" s="20"/>
      <c r="G32" s="20">
        <v>-201862</v>
      </c>
      <c r="H32" s="20">
        <v>-260389</v>
      </c>
      <c r="I32" s="20">
        <v>-98394</v>
      </c>
      <c r="J32" s="20">
        <v>-560645</v>
      </c>
      <c r="K32" s="20">
        <v>-61931</v>
      </c>
      <c r="L32" s="20">
        <v>324772</v>
      </c>
      <c r="M32" s="20">
        <v>34983</v>
      </c>
      <c r="N32" s="20">
        <v>297824</v>
      </c>
      <c r="O32" s="20">
        <v>177016</v>
      </c>
      <c r="P32" s="20">
        <v>-654936</v>
      </c>
      <c r="Q32" s="20">
        <v>473807</v>
      </c>
      <c r="R32" s="20">
        <v>-4113</v>
      </c>
      <c r="S32" s="20">
        <v>-596406</v>
      </c>
      <c r="T32" s="20">
        <v>373823</v>
      </c>
      <c r="U32" s="20">
        <v>-275607</v>
      </c>
      <c r="V32" s="20">
        <v>-498190</v>
      </c>
      <c r="W32" s="20">
        <v>-765124</v>
      </c>
      <c r="X32" s="20"/>
      <c r="Y32" s="20">
        <v>-765124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166187186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-201862</v>
      </c>
      <c r="H34" s="31">
        <f t="shared" si="3"/>
        <v>-260389</v>
      </c>
      <c r="I34" s="31">
        <f t="shared" si="3"/>
        <v>-98394</v>
      </c>
      <c r="J34" s="31">
        <f t="shared" si="3"/>
        <v>-560645</v>
      </c>
      <c r="K34" s="31">
        <f t="shared" si="3"/>
        <v>-61931</v>
      </c>
      <c r="L34" s="31">
        <f t="shared" si="3"/>
        <v>324772</v>
      </c>
      <c r="M34" s="31">
        <f t="shared" si="3"/>
        <v>34983</v>
      </c>
      <c r="N34" s="31">
        <f t="shared" si="3"/>
        <v>297824</v>
      </c>
      <c r="O34" s="31">
        <f t="shared" si="3"/>
        <v>177016</v>
      </c>
      <c r="P34" s="31">
        <f t="shared" si="3"/>
        <v>-654936</v>
      </c>
      <c r="Q34" s="31">
        <f t="shared" si="3"/>
        <v>473807</v>
      </c>
      <c r="R34" s="31">
        <f t="shared" si="3"/>
        <v>-4113</v>
      </c>
      <c r="S34" s="31">
        <f t="shared" si="3"/>
        <v>-596406</v>
      </c>
      <c r="T34" s="31">
        <f t="shared" si="3"/>
        <v>373823</v>
      </c>
      <c r="U34" s="31">
        <f t="shared" si="3"/>
        <v>-275607</v>
      </c>
      <c r="V34" s="31">
        <f t="shared" si="3"/>
        <v>-498190</v>
      </c>
      <c r="W34" s="31">
        <f t="shared" si="3"/>
        <v>-765124</v>
      </c>
      <c r="X34" s="31">
        <f t="shared" si="3"/>
        <v>0</v>
      </c>
      <c r="Y34" s="31">
        <f t="shared" si="3"/>
        <v>-765124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166187186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-201862</v>
      </c>
      <c r="H40" s="31">
        <f t="shared" si="5"/>
        <v>-260389</v>
      </c>
      <c r="I40" s="31">
        <f t="shared" si="5"/>
        <v>-98394</v>
      </c>
      <c r="J40" s="31">
        <f t="shared" si="5"/>
        <v>-560645</v>
      </c>
      <c r="K40" s="31">
        <f t="shared" si="5"/>
        <v>-61931</v>
      </c>
      <c r="L40" s="31">
        <f t="shared" si="5"/>
        <v>324772</v>
      </c>
      <c r="M40" s="31">
        <f t="shared" si="5"/>
        <v>34983</v>
      </c>
      <c r="N40" s="31">
        <f t="shared" si="5"/>
        <v>297824</v>
      </c>
      <c r="O40" s="31">
        <f t="shared" si="5"/>
        <v>177016</v>
      </c>
      <c r="P40" s="31">
        <f t="shared" si="5"/>
        <v>-654936</v>
      </c>
      <c r="Q40" s="31">
        <f t="shared" si="5"/>
        <v>473807</v>
      </c>
      <c r="R40" s="31">
        <f t="shared" si="5"/>
        <v>-4113</v>
      </c>
      <c r="S40" s="31">
        <f t="shared" si="5"/>
        <v>-596406</v>
      </c>
      <c r="T40" s="31">
        <f t="shared" si="5"/>
        <v>373823</v>
      </c>
      <c r="U40" s="31">
        <f t="shared" si="5"/>
        <v>-275607</v>
      </c>
      <c r="V40" s="31">
        <f t="shared" si="5"/>
        <v>-498190</v>
      </c>
      <c r="W40" s="31">
        <f t="shared" si="5"/>
        <v>-765124</v>
      </c>
      <c r="X40" s="31">
        <f t="shared" si="5"/>
        <v>0</v>
      </c>
      <c r="Y40" s="31">
        <f t="shared" si="5"/>
        <v>-765124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105945417</v>
      </c>
      <c r="D42" s="43">
        <f>+D25-D40</f>
        <v>0</v>
      </c>
      <c r="E42" s="44">
        <f t="shared" si="6"/>
        <v>9813300</v>
      </c>
      <c r="F42" s="45">
        <f t="shared" si="6"/>
        <v>12091600</v>
      </c>
      <c r="G42" s="45">
        <f t="shared" si="6"/>
        <v>23843330</v>
      </c>
      <c r="H42" s="45">
        <f t="shared" si="6"/>
        <v>28033977</v>
      </c>
      <c r="I42" s="45">
        <f t="shared" si="6"/>
        <v>-3967922</v>
      </c>
      <c r="J42" s="45">
        <f t="shared" si="6"/>
        <v>47909385</v>
      </c>
      <c r="K42" s="45">
        <f t="shared" si="6"/>
        <v>7856441</v>
      </c>
      <c r="L42" s="45">
        <f t="shared" si="6"/>
        <v>7382692</v>
      </c>
      <c r="M42" s="45">
        <f t="shared" si="6"/>
        <v>8638835</v>
      </c>
      <c r="N42" s="45">
        <f t="shared" si="6"/>
        <v>23877968</v>
      </c>
      <c r="O42" s="45">
        <f t="shared" si="6"/>
        <v>8963186</v>
      </c>
      <c r="P42" s="45">
        <f t="shared" si="6"/>
        <v>8708601</v>
      </c>
      <c r="Q42" s="45">
        <f t="shared" si="6"/>
        <v>9384469</v>
      </c>
      <c r="R42" s="45">
        <f t="shared" si="6"/>
        <v>27056256</v>
      </c>
      <c r="S42" s="45">
        <f t="shared" si="6"/>
        <v>8324446</v>
      </c>
      <c r="T42" s="45">
        <f t="shared" si="6"/>
        <v>9758350</v>
      </c>
      <c r="U42" s="45">
        <f t="shared" si="6"/>
        <v>9477299</v>
      </c>
      <c r="V42" s="45">
        <f t="shared" si="6"/>
        <v>27560095</v>
      </c>
      <c r="W42" s="45">
        <f t="shared" si="6"/>
        <v>126403704</v>
      </c>
      <c r="X42" s="45">
        <f t="shared" si="6"/>
        <v>12091600</v>
      </c>
      <c r="Y42" s="45">
        <f t="shared" si="6"/>
        <v>114312104</v>
      </c>
      <c r="Z42" s="46">
        <f>+IF(X42&lt;&gt;0,+(Y42/X42)*100,0)</f>
        <v>945.38443216778592</v>
      </c>
      <c r="AA42" s="47">
        <f>+AA25-AA40</f>
        <v>12091600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-15952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-15952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4141542</v>
      </c>
      <c r="D6" s="18"/>
      <c r="E6" s="19">
        <v>31241134</v>
      </c>
      <c r="F6" s="20">
        <v>28913298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2302309</v>
      </c>
      <c r="U6" s="20">
        <v>3316096</v>
      </c>
      <c r="V6" s="20">
        <v>5618405</v>
      </c>
      <c r="W6" s="20">
        <v>5618405</v>
      </c>
      <c r="X6" s="20">
        <v>28913298</v>
      </c>
      <c r="Y6" s="20">
        <v>-23294893</v>
      </c>
      <c r="Z6" s="21">
        <v>-80.568093615608987</v>
      </c>
      <c r="AA6" s="22">
        <v>28913298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130970539</v>
      </c>
      <c r="F8" s="20">
        <v>132228677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132228677</v>
      </c>
      <c r="Y8" s="20">
        <v>-132228677</v>
      </c>
      <c r="Z8" s="21">
        <v>-100</v>
      </c>
      <c r="AA8" s="22">
        <v>132228677</v>
      </c>
    </row>
    <row r="9" spans="1:27" ht="13.5" x14ac:dyDescent="0.25">
      <c r="A9" s="23" t="s">
        <v>37</v>
      </c>
      <c r="B9" s="17" t="s">
        <v>32</v>
      </c>
      <c r="C9" s="18">
        <v>20360386</v>
      </c>
      <c r="D9" s="18"/>
      <c r="E9" s="19">
        <v>7914</v>
      </c>
      <c r="F9" s="20">
        <v>214857</v>
      </c>
      <c r="G9" s="20">
        <v>314139</v>
      </c>
      <c r="H9" s="20">
        <v>3148847</v>
      </c>
      <c r="I9" s="20">
        <v>2890344</v>
      </c>
      <c r="J9" s="20">
        <v>6353330</v>
      </c>
      <c r="K9" s="20">
        <v>3346866</v>
      </c>
      <c r="L9" s="20">
        <v>116721</v>
      </c>
      <c r="M9" s="20">
        <v>2097250</v>
      </c>
      <c r="N9" s="20">
        <v>5560837</v>
      </c>
      <c r="O9" s="20">
        <v>2150109</v>
      </c>
      <c r="P9" s="20">
        <v>2006246</v>
      </c>
      <c r="Q9" s="20">
        <v>1903502</v>
      </c>
      <c r="R9" s="20">
        <v>6059857</v>
      </c>
      <c r="S9" s="20">
        <v>1882190</v>
      </c>
      <c r="T9" s="20">
        <v>2080076</v>
      </c>
      <c r="U9" s="20">
        <v>2906918</v>
      </c>
      <c r="V9" s="20">
        <v>6869184</v>
      </c>
      <c r="W9" s="20">
        <v>24843208</v>
      </c>
      <c r="X9" s="20">
        <v>214857</v>
      </c>
      <c r="Y9" s="20">
        <v>24628351</v>
      </c>
      <c r="Z9" s="21">
        <v>11462.670985818473</v>
      </c>
      <c r="AA9" s="22">
        <v>214857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-2114627</v>
      </c>
      <c r="D11" s="18"/>
      <c r="E11" s="19">
        <v>-3590000</v>
      </c>
      <c r="F11" s="20">
        <v>-3527363</v>
      </c>
      <c r="G11" s="20">
        <v>-210331</v>
      </c>
      <c r="H11" s="20">
        <v>-126650</v>
      </c>
      <c r="I11" s="20">
        <v>-246392</v>
      </c>
      <c r="J11" s="20">
        <v>-583373</v>
      </c>
      <c r="K11" s="20">
        <v>-224635</v>
      </c>
      <c r="L11" s="20">
        <v>-52613</v>
      </c>
      <c r="M11" s="20">
        <v>-93595</v>
      </c>
      <c r="N11" s="20">
        <v>-370843</v>
      </c>
      <c r="O11" s="20">
        <v>-149075</v>
      </c>
      <c r="P11" s="20">
        <v>-167951</v>
      </c>
      <c r="Q11" s="20">
        <v>-141052</v>
      </c>
      <c r="R11" s="20">
        <v>-458078</v>
      </c>
      <c r="S11" s="20">
        <v>-167061</v>
      </c>
      <c r="T11" s="20">
        <v>-272287</v>
      </c>
      <c r="U11" s="20">
        <v>-318624</v>
      </c>
      <c r="V11" s="20">
        <v>-757972</v>
      </c>
      <c r="W11" s="20">
        <v>-2170266</v>
      </c>
      <c r="X11" s="20">
        <v>-3527363</v>
      </c>
      <c r="Y11" s="20">
        <v>1357097</v>
      </c>
      <c r="Z11" s="21">
        <v>-38.473414842759304</v>
      </c>
      <c r="AA11" s="22">
        <v>-3527363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22387301</v>
      </c>
      <c r="D12" s="29">
        <f>SUM(D6:D11)</f>
        <v>0</v>
      </c>
      <c r="E12" s="30">
        <f t="shared" si="0"/>
        <v>158629587</v>
      </c>
      <c r="F12" s="31">
        <f t="shared" si="0"/>
        <v>157829469</v>
      </c>
      <c r="G12" s="31">
        <f t="shared" si="0"/>
        <v>103808</v>
      </c>
      <c r="H12" s="31">
        <f t="shared" si="0"/>
        <v>3022197</v>
      </c>
      <c r="I12" s="31">
        <f t="shared" si="0"/>
        <v>2643952</v>
      </c>
      <c r="J12" s="31">
        <f t="shared" si="0"/>
        <v>5769957</v>
      </c>
      <c r="K12" s="31">
        <f t="shared" si="0"/>
        <v>3122231</v>
      </c>
      <c r="L12" s="31">
        <f t="shared" si="0"/>
        <v>64108</v>
      </c>
      <c r="M12" s="31">
        <f t="shared" si="0"/>
        <v>2003655</v>
      </c>
      <c r="N12" s="31">
        <f t="shared" si="0"/>
        <v>5189994</v>
      </c>
      <c r="O12" s="31">
        <f t="shared" si="0"/>
        <v>2001034</v>
      </c>
      <c r="P12" s="31">
        <f t="shared" si="0"/>
        <v>1838295</v>
      </c>
      <c r="Q12" s="31">
        <f t="shared" si="0"/>
        <v>1762450</v>
      </c>
      <c r="R12" s="31">
        <f t="shared" si="0"/>
        <v>5601779</v>
      </c>
      <c r="S12" s="31">
        <f t="shared" si="0"/>
        <v>1715129</v>
      </c>
      <c r="T12" s="31">
        <f t="shared" si="0"/>
        <v>4110098</v>
      </c>
      <c r="U12" s="31">
        <f t="shared" si="0"/>
        <v>5904390</v>
      </c>
      <c r="V12" s="31">
        <f t="shared" si="0"/>
        <v>11729617</v>
      </c>
      <c r="W12" s="31">
        <f t="shared" si="0"/>
        <v>28291347</v>
      </c>
      <c r="X12" s="31">
        <f t="shared" si="0"/>
        <v>157829469</v>
      </c>
      <c r="Y12" s="31">
        <f t="shared" si="0"/>
        <v>-129538122</v>
      </c>
      <c r="Z12" s="32">
        <f>+IF(X12&lt;&gt;0,+(Y12/X12)*100,0)</f>
        <v>-82.074737259617848</v>
      </c>
      <c r="AA12" s="33">
        <f>SUM(AA6:AA11)</f>
        <v>157829469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13357940</v>
      </c>
      <c r="D19" s="18"/>
      <c r="E19" s="19">
        <v>4516192</v>
      </c>
      <c r="F19" s="20">
        <v>7178435</v>
      </c>
      <c r="G19" s="20"/>
      <c r="H19" s="20">
        <v>15300</v>
      </c>
      <c r="I19" s="20">
        <v>99184</v>
      </c>
      <c r="J19" s="20">
        <v>114484</v>
      </c>
      <c r="K19" s="20">
        <v>679852</v>
      </c>
      <c r="L19" s="20">
        <v>126513</v>
      </c>
      <c r="M19" s="20">
        <v>24025</v>
      </c>
      <c r="N19" s="20">
        <v>830390</v>
      </c>
      <c r="O19" s="20">
        <v>900311</v>
      </c>
      <c r="P19" s="20">
        <v>78537</v>
      </c>
      <c r="Q19" s="20">
        <v>1024076</v>
      </c>
      <c r="R19" s="20">
        <v>2002924</v>
      </c>
      <c r="S19" s="20">
        <v>-3920386</v>
      </c>
      <c r="T19" s="20">
        <v>270796</v>
      </c>
      <c r="U19" s="20">
        <v>6358721</v>
      </c>
      <c r="V19" s="20">
        <v>2709131</v>
      </c>
      <c r="W19" s="20">
        <v>5656929</v>
      </c>
      <c r="X19" s="20">
        <v>7178435</v>
      </c>
      <c r="Y19" s="20">
        <v>-1521506</v>
      </c>
      <c r="Z19" s="21">
        <v>-21.19551127787603</v>
      </c>
      <c r="AA19" s="22">
        <v>7178435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13357940</v>
      </c>
      <c r="D24" s="29">
        <f>SUM(D15:D23)</f>
        <v>0</v>
      </c>
      <c r="E24" s="36">
        <f t="shared" si="1"/>
        <v>4516192</v>
      </c>
      <c r="F24" s="37">
        <f t="shared" si="1"/>
        <v>7178435</v>
      </c>
      <c r="G24" s="37">
        <f t="shared" si="1"/>
        <v>0</v>
      </c>
      <c r="H24" s="37">
        <f t="shared" si="1"/>
        <v>15300</v>
      </c>
      <c r="I24" s="37">
        <f t="shared" si="1"/>
        <v>99184</v>
      </c>
      <c r="J24" s="37">
        <f t="shared" si="1"/>
        <v>114484</v>
      </c>
      <c r="K24" s="37">
        <f t="shared" si="1"/>
        <v>679852</v>
      </c>
      <c r="L24" s="37">
        <f t="shared" si="1"/>
        <v>126513</v>
      </c>
      <c r="M24" s="37">
        <f t="shared" si="1"/>
        <v>24025</v>
      </c>
      <c r="N24" s="37">
        <f t="shared" si="1"/>
        <v>830390</v>
      </c>
      <c r="O24" s="37">
        <f t="shared" si="1"/>
        <v>900311</v>
      </c>
      <c r="P24" s="37">
        <f t="shared" si="1"/>
        <v>78537</v>
      </c>
      <c r="Q24" s="37">
        <f t="shared" si="1"/>
        <v>1024076</v>
      </c>
      <c r="R24" s="37">
        <f t="shared" si="1"/>
        <v>2002924</v>
      </c>
      <c r="S24" s="37">
        <f t="shared" si="1"/>
        <v>-3920386</v>
      </c>
      <c r="T24" s="37">
        <f t="shared" si="1"/>
        <v>270796</v>
      </c>
      <c r="U24" s="37">
        <f t="shared" si="1"/>
        <v>6358721</v>
      </c>
      <c r="V24" s="37">
        <f t="shared" si="1"/>
        <v>2709131</v>
      </c>
      <c r="W24" s="37">
        <f t="shared" si="1"/>
        <v>5656929</v>
      </c>
      <c r="X24" s="37">
        <f t="shared" si="1"/>
        <v>7178435</v>
      </c>
      <c r="Y24" s="37">
        <f t="shared" si="1"/>
        <v>-1521506</v>
      </c>
      <c r="Z24" s="38">
        <f>+IF(X24&lt;&gt;0,+(Y24/X24)*100,0)</f>
        <v>-21.19551127787603</v>
      </c>
      <c r="AA24" s="39">
        <f>SUM(AA15:AA23)</f>
        <v>7178435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35745241</v>
      </c>
      <c r="D25" s="29">
        <f>+D12+D24</f>
        <v>0</v>
      </c>
      <c r="E25" s="30">
        <f t="shared" si="2"/>
        <v>163145779</v>
      </c>
      <c r="F25" s="31">
        <f t="shared" si="2"/>
        <v>165007904</v>
      </c>
      <c r="G25" s="31">
        <f t="shared" si="2"/>
        <v>103808</v>
      </c>
      <c r="H25" s="31">
        <f t="shared" si="2"/>
        <v>3037497</v>
      </c>
      <c r="I25" s="31">
        <f t="shared" si="2"/>
        <v>2743136</v>
      </c>
      <c r="J25" s="31">
        <f t="shared" si="2"/>
        <v>5884441</v>
      </c>
      <c r="K25" s="31">
        <f t="shared" si="2"/>
        <v>3802083</v>
      </c>
      <c r="L25" s="31">
        <f t="shared" si="2"/>
        <v>190621</v>
      </c>
      <c r="M25" s="31">
        <f t="shared" si="2"/>
        <v>2027680</v>
      </c>
      <c r="N25" s="31">
        <f t="shared" si="2"/>
        <v>6020384</v>
      </c>
      <c r="O25" s="31">
        <f t="shared" si="2"/>
        <v>2901345</v>
      </c>
      <c r="P25" s="31">
        <f t="shared" si="2"/>
        <v>1916832</v>
      </c>
      <c r="Q25" s="31">
        <f t="shared" si="2"/>
        <v>2786526</v>
      </c>
      <c r="R25" s="31">
        <f t="shared" si="2"/>
        <v>7604703</v>
      </c>
      <c r="S25" s="31">
        <f t="shared" si="2"/>
        <v>-2205257</v>
      </c>
      <c r="T25" s="31">
        <f t="shared" si="2"/>
        <v>4380894</v>
      </c>
      <c r="U25" s="31">
        <f t="shared" si="2"/>
        <v>12263111</v>
      </c>
      <c r="V25" s="31">
        <f t="shared" si="2"/>
        <v>14438748</v>
      </c>
      <c r="W25" s="31">
        <f t="shared" si="2"/>
        <v>33948276</v>
      </c>
      <c r="X25" s="31">
        <f t="shared" si="2"/>
        <v>165007904</v>
      </c>
      <c r="Y25" s="31">
        <f t="shared" si="2"/>
        <v>-131059628</v>
      </c>
      <c r="Z25" s="32">
        <f>+IF(X25&lt;&gt;0,+(Y25/X25)*100,0)</f>
        <v>-79.426272816603984</v>
      </c>
      <c r="AA25" s="33">
        <f>+AA12+AA24</f>
        <v>165007904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156779625</v>
      </c>
      <c r="D32" s="18"/>
      <c r="E32" s="19">
        <v>150711307</v>
      </c>
      <c r="F32" s="20">
        <v>151530964</v>
      </c>
      <c r="G32" s="20">
        <v>2411090</v>
      </c>
      <c r="H32" s="20">
        <v>24154205</v>
      </c>
      <c r="I32" s="20">
        <v>22226076</v>
      </c>
      <c r="J32" s="20">
        <v>48791371</v>
      </c>
      <c r="K32" s="20">
        <v>25828431</v>
      </c>
      <c r="L32" s="20">
        <v>907873</v>
      </c>
      <c r="M32" s="20">
        <v>16102559</v>
      </c>
      <c r="N32" s="20">
        <v>42838863</v>
      </c>
      <c r="O32" s="20">
        <v>16256965</v>
      </c>
      <c r="P32" s="20">
        <v>15395103</v>
      </c>
      <c r="Q32" s="20">
        <v>14625404</v>
      </c>
      <c r="R32" s="20">
        <v>46277472</v>
      </c>
      <c r="S32" s="20">
        <v>14358971</v>
      </c>
      <c r="T32" s="20">
        <v>15950275</v>
      </c>
      <c r="U32" s="20">
        <v>22348444</v>
      </c>
      <c r="V32" s="20">
        <v>52657690</v>
      </c>
      <c r="W32" s="20">
        <v>190565396</v>
      </c>
      <c r="X32" s="20">
        <v>151530964</v>
      </c>
      <c r="Y32" s="20">
        <v>39034432</v>
      </c>
      <c r="Z32" s="21">
        <v>25.760036740741647</v>
      </c>
      <c r="AA32" s="22">
        <v>151530964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2533592</v>
      </c>
      <c r="F33" s="20">
        <v>2533592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2533592</v>
      </c>
      <c r="Y33" s="20">
        <v>-2533592</v>
      </c>
      <c r="Z33" s="21">
        <v>-100</v>
      </c>
      <c r="AA33" s="22">
        <v>2533592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156779625</v>
      </c>
      <c r="D34" s="29">
        <f>SUM(D29:D33)</f>
        <v>0</v>
      </c>
      <c r="E34" s="30">
        <f t="shared" si="3"/>
        <v>153244899</v>
      </c>
      <c r="F34" s="31">
        <f t="shared" si="3"/>
        <v>154064556</v>
      </c>
      <c r="G34" s="31">
        <f t="shared" si="3"/>
        <v>2411090</v>
      </c>
      <c r="H34" s="31">
        <f t="shared" si="3"/>
        <v>24154205</v>
      </c>
      <c r="I34" s="31">
        <f t="shared" si="3"/>
        <v>22226076</v>
      </c>
      <c r="J34" s="31">
        <f t="shared" si="3"/>
        <v>48791371</v>
      </c>
      <c r="K34" s="31">
        <f t="shared" si="3"/>
        <v>25828431</v>
      </c>
      <c r="L34" s="31">
        <f t="shared" si="3"/>
        <v>907873</v>
      </c>
      <c r="M34" s="31">
        <f t="shared" si="3"/>
        <v>16102559</v>
      </c>
      <c r="N34" s="31">
        <f t="shared" si="3"/>
        <v>42838863</v>
      </c>
      <c r="O34" s="31">
        <f t="shared" si="3"/>
        <v>16256965</v>
      </c>
      <c r="P34" s="31">
        <f t="shared" si="3"/>
        <v>15395103</v>
      </c>
      <c r="Q34" s="31">
        <f t="shared" si="3"/>
        <v>14625404</v>
      </c>
      <c r="R34" s="31">
        <f t="shared" si="3"/>
        <v>46277472</v>
      </c>
      <c r="S34" s="31">
        <f t="shared" si="3"/>
        <v>14358971</v>
      </c>
      <c r="T34" s="31">
        <f t="shared" si="3"/>
        <v>15950275</v>
      </c>
      <c r="U34" s="31">
        <f t="shared" si="3"/>
        <v>22348444</v>
      </c>
      <c r="V34" s="31">
        <f t="shared" si="3"/>
        <v>52657690</v>
      </c>
      <c r="W34" s="31">
        <f t="shared" si="3"/>
        <v>190565396</v>
      </c>
      <c r="X34" s="31">
        <f t="shared" si="3"/>
        <v>154064556</v>
      </c>
      <c r="Y34" s="31">
        <f t="shared" si="3"/>
        <v>36500840</v>
      </c>
      <c r="Z34" s="32">
        <f>+IF(X34&lt;&gt;0,+(Y34/X34)*100,0)</f>
        <v>23.691912629144891</v>
      </c>
      <c r="AA34" s="33">
        <f>SUM(AA29:AA33)</f>
        <v>154064556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2548013</v>
      </c>
      <c r="F37" s="20">
        <v>2554936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2554936</v>
      </c>
      <c r="Y37" s="20">
        <v>-2554936</v>
      </c>
      <c r="Z37" s="21">
        <v>-100</v>
      </c>
      <c r="AA37" s="22">
        <v>2554936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2548013</v>
      </c>
      <c r="F39" s="37">
        <f t="shared" si="4"/>
        <v>2554936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2554936</v>
      </c>
      <c r="Y39" s="37">
        <f t="shared" si="4"/>
        <v>-2554936</v>
      </c>
      <c r="Z39" s="38">
        <f>+IF(X39&lt;&gt;0,+(Y39/X39)*100,0)</f>
        <v>-100</v>
      </c>
      <c r="AA39" s="39">
        <f>SUM(AA37:AA38)</f>
        <v>2554936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156779625</v>
      </c>
      <c r="D40" s="29">
        <f>+D34+D39</f>
        <v>0</v>
      </c>
      <c r="E40" s="30">
        <f t="shared" si="5"/>
        <v>155792912</v>
      </c>
      <c r="F40" s="31">
        <f t="shared" si="5"/>
        <v>156619492</v>
      </c>
      <c r="G40" s="31">
        <f t="shared" si="5"/>
        <v>2411090</v>
      </c>
      <c r="H40" s="31">
        <f t="shared" si="5"/>
        <v>24154205</v>
      </c>
      <c r="I40" s="31">
        <f t="shared" si="5"/>
        <v>22226076</v>
      </c>
      <c r="J40" s="31">
        <f t="shared" si="5"/>
        <v>48791371</v>
      </c>
      <c r="K40" s="31">
        <f t="shared" si="5"/>
        <v>25828431</v>
      </c>
      <c r="L40" s="31">
        <f t="shared" si="5"/>
        <v>907873</v>
      </c>
      <c r="M40" s="31">
        <f t="shared" si="5"/>
        <v>16102559</v>
      </c>
      <c r="N40" s="31">
        <f t="shared" si="5"/>
        <v>42838863</v>
      </c>
      <c r="O40" s="31">
        <f t="shared" si="5"/>
        <v>16256965</v>
      </c>
      <c r="P40" s="31">
        <f t="shared" si="5"/>
        <v>15395103</v>
      </c>
      <c r="Q40" s="31">
        <f t="shared" si="5"/>
        <v>14625404</v>
      </c>
      <c r="R40" s="31">
        <f t="shared" si="5"/>
        <v>46277472</v>
      </c>
      <c r="S40" s="31">
        <f t="shared" si="5"/>
        <v>14358971</v>
      </c>
      <c r="T40" s="31">
        <f t="shared" si="5"/>
        <v>15950275</v>
      </c>
      <c r="U40" s="31">
        <f t="shared" si="5"/>
        <v>22348444</v>
      </c>
      <c r="V40" s="31">
        <f t="shared" si="5"/>
        <v>52657690</v>
      </c>
      <c r="W40" s="31">
        <f t="shared" si="5"/>
        <v>190565396</v>
      </c>
      <c r="X40" s="31">
        <f t="shared" si="5"/>
        <v>156619492</v>
      </c>
      <c r="Y40" s="31">
        <f t="shared" si="5"/>
        <v>33945904</v>
      </c>
      <c r="Z40" s="32">
        <f>+IF(X40&lt;&gt;0,+(Y40/X40)*100,0)</f>
        <v>21.674124699625512</v>
      </c>
      <c r="AA40" s="33">
        <f>+AA34+AA39</f>
        <v>156619492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-121034384</v>
      </c>
      <c r="D42" s="43">
        <f>+D25-D40</f>
        <v>0</v>
      </c>
      <c r="E42" s="44">
        <f t="shared" si="6"/>
        <v>7352867</v>
      </c>
      <c r="F42" s="45">
        <f t="shared" si="6"/>
        <v>8388412</v>
      </c>
      <c r="G42" s="45">
        <f t="shared" si="6"/>
        <v>-2307282</v>
      </c>
      <c r="H42" s="45">
        <f t="shared" si="6"/>
        <v>-21116708</v>
      </c>
      <c r="I42" s="45">
        <f t="shared" si="6"/>
        <v>-19482940</v>
      </c>
      <c r="J42" s="45">
        <f t="shared" si="6"/>
        <v>-42906930</v>
      </c>
      <c r="K42" s="45">
        <f t="shared" si="6"/>
        <v>-22026348</v>
      </c>
      <c r="L42" s="45">
        <f t="shared" si="6"/>
        <v>-717252</v>
      </c>
      <c r="M42" s="45">
        <f t="shared" si="6"/>
        <v>-14074879</v>
      </c>
      <c r="N42" s="45">
        <f t="shared" si="6"/>
        <v>-36818479</v>
      </c>
      <c r="O42" s="45">
        <f t="shared" si="6"/>
        <v>-13355620</v>
      </c>
      <c r="P42" s="45">
        <f t="shared" si="6"/>
        <v>-13478271</v>
      </c>
      <c r="Q42" s="45">
        <f t="shared" si="6"/>
        <v>-11838878</v>
      </c>
      <c r="R42" s="45">
        <f t="shared" si="6"/>
        <v>-38672769</v>
      </c>
      <c r="S42" s="45">
        <f t="shared" si="6"/>
        <v>-16564228</v>
      </c>
      <c r="T42" s="45">
        <f t="shared" si="6"/>
        <v>-11569381</v>
      </c>
      <c r="U42" s="45">
        <f t="shared" si="6"/>
        <v>-10085333</v>
      </c>
      <c r="V42" s="45">
        <f t="shared" si="6"/>
        <v>-38218942</v>
      </c>
      <c r="W42" s="45">
        <f t="shared" si="6"/>
        <v>-156617120</v>
      </c>
      <c r="X42" s="45">
        <f t="shared" si="6"/>
        <v>8388412</v>
      </c>
      <c r="Y42" s="45">
        <f t="shared" si="6"/>
        <v>-165005532</v>
      </c>
      <c r="Z42" s="46">
        <f>+IF(X42&lt;&gt;0,+(Y42/X42)*100,0)</f>
        <v>-1967.0651846857306</v>
      </c>
      <c r="AA42" s="47">
        <f>+AA25-AA40</f>
        <v>8388412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6167243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-6167243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59138476</v>
      </c>
      <c r="D6" s="18"/>
      <c r="E6" s="19"/>
      <c r="F6" s="20"/>
      <c r="G6" s="20">
        <v>20086980</v>
      </c>
      <c r="H6" s="20">
        <v>-17865981</v>
      </c>
      <c r="I6" s="20">
        <v>-17490752</v>
      </c>
      <c r="J6" s="20">
        <v>-15269753</v>
      </c>
      <c r="K6" s="20">
        <v>-5095860</v>
      </c>
      <c r="L6" s="20">
        <v>-5908713</v>
      </c>
      <c r="M6" s="20">
        <v>1663591</v>
      </c>
      <c r="N6" s="20">
        <v>-9340982</v>
      </c>
      <c r="O6" s="20">
        <v>-5015111</v>
      </c>
      <c r="P6" s="20">
        <v>-10833045</v>
      </c>
      <c r="Q6" s="20">
        <v>-6248787</v>
      </c>
      <c r="R6" s="20">
        <v>-22096943</v>
      </c>
      <c r="S6" s="20">
        <v>-8539536</v>
      </c>
      <c r="T6" s="20">
        <v>-6756529</v>
      </c>
      <c r="U6" s="20">
        <v>-12981329</v>
      </c>
      <c r="V6" s="20">
        <v>-28277394</v>
      </c>
      <c r="W6" s="20">
        <v>-74985072</v>
      </c>
      <c r="X6" s="20"/>
      <c r="Y6" s="20">
        <v>-74985072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293519164</v>
      </c>
      <c r="D8" s="18"/>
      <c r="E8" s="19"/>
      <c r="F8" s="20"/>
      <c r="G8" s="20">
        <v>16953114</v>
      </c>
      <c r="H8" s="20">
        <v>21287839</v>
      </c>
      <c r="I8" s="20">
        <v>17991311</v>
      </c>
      <c r="J8" s="20">
        <v>56232264</v>
      </c>
      <c r="K8" s="20">
        <v>18027377</v>
      </c>
      <c r="L8" s="20">
        <v>20442077</v>
      </c>
      <c r="M8" s="20">
        <v>17275811</v>
      </c>
      <c r="N8" s="20">
        <v>55745265</v>
      </c>
      <c r="O8" s="20">
        <v>18272101</v>
      </c>
      <c r="P8" s="20">
        <v>18551567</v>
      </c>
      <c r="Q8" s="20">
        <v>17210123</v>
      </c>
      <c r="R8" s="20">
        <v>54033791</v>
      </c>
      <c r="S8" s="20">
        <v>18571535</v>
      </c>
      <c r="T8" s="20">
        <v>17617928</v>
      </c>
      <c r="U8" s="20">
        <v>19729374</v>
      </c>
      <c r="V8" s="20">
        <v>55918837</v>
      </c>
      <c r="W8" s="20">
        <v>221930157</v>
      </c>
      <c r="X8" s="20"/>
      <c r="Y8" s="20">
        <v>221930157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27520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-4111452</v>
      </c>
      <c r="D11" s="18"/>
      <c r="E11" s="19"/>
      <c r="F11" s="20"/>
      <c r="G11" s="20">
        <v>-196773</v>
      </c>
      <c r="H11" s="20">
        <v>-161588</v>
      </c>
      <c r="I11" s="20">
        <v>-207242</v>
      </c>
      <c r="J11" s="20">
        <v>-565603</v>
      </c>
      <c r="K11" s="20">
        <v>-196061</v>
      </c>
      <c r="L11" s="20">
        <v>-328375</v>
      </c>
      <c r="M11" s="20">
        <v>-356700</v>
      </c>
      <c r="N11" s="20">
        <v>-881136</v>
      </c>
      <c r="O11" s="20">
        <v>-158510</v>
      </c>
      <c r="P11" s="20"/>
      <c r="Q11" s="20">
        <v>-620958</v>
      </c>
      <c r="R11" s="20">
        <v>-779468</v>
      </c>
      <c r="S11" s="20"/>
      <c r="T11" s="20">
        <v>-278038</v>
      </c>
      <c r="U11" s="20">
        <v>-158184</v>
      </c>
      <c r="V11" s="20">
        <v>-436222</v>
      </c>
      <c r="W11" s="20">
        <v>-2662429</v>
      </c>
      <c r="X11" s="20"/>
      <c r="Y11" s="20">
        <v>-2662429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348573708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36843321</v>
      </c>
      <c r="H12" s="31">
        <f t="shared" si="0"/>
        <v>3260270</v>
      </c>
      <c r="I12" s="31">
        <f t="shared" si="0"/>
        <v>293317</v>
      </c>
      <c r="J12" s="31">
        <f t="shared" si="0"/>
        <v>40396908</v>
      </c>
      <c r="K12" s="31">
        <f t="shared" si="0"/>
        <v>12735456</v>
      </c>
      <c r="L12" s="31">
        <f t="shared" si="0"/>
        <v>14204989</v>
      </c>
      <c r="M12" s="31">
        <f t="shared" si="0"/>
        <v>18582702</v>
      </c>
      <c r="N12" s="31">
        <f t="shared" si="0"/>
        <v>45523147</v>
      </c>
      <c r="O12" s="31">
        <f t="shared" si="0"/>
        <v>13098480</v>
      </c>
      <c r="P12" s="31">
        <f t="shared" si="0"/>
        <v>7718522</v>
      </c>
      <c r="Q12" s="31">
        <f t="shared" si="0"/>
        <v>10340378</v>
      </c>
      <c r="R12" s="31">
        <f t="shared" si="0"/>
        <v>31157380</v>
      </c>
      <c r="S12" s="31">
        <f t="shared" si="0"/>
        <v>10031999</v>
      </c>
      <c r="T12" s="31">
        <f t="shared" si="0"/>
        <v>10583361</v>
      </c>
      <c r="U12" s="31">
        <f t="shared" si="0"/>
        <v>6589861</v>
      </c>
      <c r="V12" s="31">
        <f t="shared" si="0"/>
        <v>27205221</v>
      </c>
      <c r="W12" s="31">
        <f t="shared" si="0"/>
        <v>144282656</v>
      </c>
      <c r="X12" s="31">
        <f t="shared" si="0"/>
        <v>0</v>
      </c>
      <c r="Y12" s="31">
        <f t="shared" si="0"/>
        <v>144282656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13250000</v>
      </c>
      <c r="F19" s="20">
        <v>17897596</v>
      </c>
      <c r="G19" s="20">
        <v>53150</v>
      </c>
      <c r="H19" s="20">
        <v>903825</v>
      </c>
      <c r="I19" s="20">
        <v>458952</v>
      </c>
      <c r="J19" s="20">
        <v>1415927</v>
      </c>
      <c r="K19" s="20">
        <v>449227</v>
      </c>
      <c r="L19" s="20">
        <v>1708192</v>
      </c>
      <c r="M19" s="20">
        <v>829416</v>
      </c>
      <c r="N19" s="20">
        <v>2986835</v>
      </c>
      <c r="O19" s="20">
        <v>132985</v>
      </c>
      <c r="P19" s="20">
        <v>1539214</v>
      </c>
      <c r="Q19" s="20">
        <v>1379788</v>
      </c>
      <c r="R19" s="20">
        <v>3051987</v>
      </c>
      <c r="S19" s="20">
        <v>1553987</v>
      </c>
      <c r="T19" s="20">
        <v>1142960</v>
      </c>
      <c r="U19" s="20">
        <v>5329280</v>
      </c>
      <c r="V19" s="20">
        <v>8026227</v>
      </c>
      <c r="W19" s="20">
        <v>15480976</v>
      </c>
      <c r="X19" s="20">
        <v>17897596</v>
      </c>
      <c r="Y19" s="20">
        <v>-2416620</v>
      </c>
      <c r="Z19" s="21">
        <v>-13.502483797265285</v>
      </c>
      <c r="AA19" s="22">
        <v>17897596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13250000</v>
      </c>
      <c r="F24" s="37">
        <f t="shared" si="1"/>
        <v>17897596</v>
      </c>
      <c r="G24" s="37">
        <f t="shared" si="1"/>
        <v>53150</v>
      </c>
      <c r="H24" s="37">
        <f t="shared" si="1"/>
        <v>903825</v>
      </c>
      <c r="I24" s="37">
        <f t="shared" si="1"/>
        <v>458952</v>
      </c>
      <c r="J24" s="37">
        <f t="shared" si="1"/>
        <v>1415927</v>
      </c>
      <c r="K24" s="37">
        <f t="shared" si="1"/>
        <v>449227</v>
      </c>
      <c r="L24" s="37">
        <f t="shared" si="1"/>
        <v>1708192</v>
      </c>
      <c r="M24" s="37">
        <f t="shared" si="1"/>
        <v>829416</v>
      </c>
      <c r="N24" s="37">
        <f t="shared" si="1"/>
        <v>2986835</v>
      </c>
      <c r="O24" s="37">
        <f t="shared" si="1"/>
        <v>132985</v>
      </c>
      <c r="P24" s="37">
        <f t="shared" si="1"/>
        <v>1539214</v>
      </c>
      <c r="Q24" s="37">
        <f t="shared" si="1"/>
        <v>1379788</v>
      </c>
      <c r="R24" s="37">
        <f t="shared" si="1"/>
        <v>3051987</v>
      </c>
      <c r="S24" s="37">
        <f t="shared" si="1"/>
        <v>1553987</v>
      </c>
      <c r="T24" s="37">
        <f t="shared" si="1"/>
        <v>1142960</v>
      </c>
      <c r="U24" s="37">
        <f t="shared" si="1"/>
        <v>5329280</v>
      </c>
      <c r="V24" s="37">
        <f t="shared" si="1"/>
        <v>8026227</v>
      </c>
      <c r="W24" s="37">
        <f t="shared" si="1"/>
        <v>15480976</v>
      </c>
      <c r="X24" s="37">
        <f t="shared" si="1"/>
        <v>17897596</v>
      </c>
      <c r="Y24" s="37">
        <f t="shared" si="1"/>
        <v>-2416620</v>
      </c>
      <c r="Z24" s="38">
        <f>+IF(X24&lt;&gt;0,+(Y24/X24)*100,0)</f>
        <v>-13.502483797265285</v>
      </c>
      <c r="AA24" s="39">
        <f>SUM(AA15:AA23)</f>
        <v>17897596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348573708</v>
      </c>
      <c r="D25" s="29">
        <f>+D12+D24</f>
        <v>0</v>
      </c>
      <c r="E25" s="30">
        <f t="shared" si="2"/>
        <v>13250000</v>
      </c>
      <c r="F25" s="31">
        <f t="shared" si="2"/>
        <v>17897596</v>
      </c>
      <c r="G25" s="31">
        <f t="shared" si="2"/>
        <v>36896471</v>
      </c>
      <c r="H25" s="31">
        <f t="shared" si="2"/>
        <v>4164095</v>
      </c>
      <c r="I25" s="31">
        <f t="shared" si="2"/>
        <v>752269</v>
      </c>
      <c r="J25" s="31">
        <f t="shared" si="2"/>
        <v>41812835</v>
      </c>
      <c r="K25" s="31">
        <f t="shared" si="2"/>
        <v>13184683</v>
      </c>
      <c r="L25" s="31">
        <f t="shared" si="2"/>
        <v>15913181</v>
      </c>
      <c r="M25" s="31">
        <f t="shared" si="2"/>
        <v>19412118</v>
      </c>
      <c r="N25" s="31">
        <f t="shared" si="2"/>
        <v>48509982</v>
      </c>
      <c r="O25" s="31">
        <f t="shared" si="2"/>
        <v>13231465</v>
      </c>
      <c r="P25" s="31">
        <f t="shared" si="2"/>
        <v>9257736</v>
      </c>
      <c r="Q25" s="31">
        <f t="shared" si="2"/>
        <v>11720166</v>
      </c>
      <c r="R25" s="31">
        <f t="shared" si="2"/>
        <v>34209367</v>
      </c>
      <c r="S25" s="31">
        <f t="shared" si="2"/>
        <v>11585986</v>
      </c>
      <c r="T25" s="31">
        <f t="shared" si="2"/>
        <v>11726321</v>
      </c>
      <c r="U25" s="31">
        <f t="shared" si="2"/>
        <v>11919141</v>
      </c>
      <c r="V25" s="31">
        <f t="shared" si="2"/>
        <v>35231448</v>
      </c>
      <c r="W25" s="31">
        <f t="shared" si="2"/>
        <v>159763632</v>
      </c>
      <c r="X25" s="31">
        <f t="shared" si="2"/>
        <v>17897596</v>
      </c>
      <c r="Y25" s="31">
        <f t="shared" si="2"/>
        <v>141866036</v>
      </c>
      <c r="Z25" s="32">
        <f>+IF(X25&lt;&gt;0,+(Y25/X25)*100,0)</f>
        <v>792.65414193056984</v>
      </c>
      <c r="AA25" s="33">
        <f>+AA12+AA24</f>
        <v>17897596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228297355</v>
      </c>
      <c r="D32" s="18"/>
      <c r="E32" s="19"/>
      <c r="F32" s="20"/>
      <c r="G32" s="20">
        <v>-126317</v>
      </c>
      <c r="H32" s="20">
        <v>16965546</v>
      </c>
      <c r="I32" s="20">
        <v>-14434888</v>
      </c>
      <c r="J32" s="20">
        <v>2404341</v>
      </c>
      <c r="K32" s="20">
        <v>838137</v>
      </c>
      <c r="L32" s="20">
        <v>1941270</v>
      </c>
      <c r="M32" s="20">
        <v>-257270</v>
      </c>
      <c r="N32" s="20">
        <v>2522137</v>
      </c>
      <c r="O32" s="20">
        <v>1291091</v>
      </c>
      <c r="P32" s="20">
        <v>932280</v>
      </c>
      <c r="Q32" s="20">
        <v>6336201</v>
      </c>
      <c r="R32" s="20">
        <v>8559572</v>
      </c>
      <c r="S32" s="20">
        <v>-956204</v>
      </c>
      <c r="T32" s="20">
        <v>-1021041</v>
      </c>
      <c r="U32" s="20">
        <v>8068162</v>
      </c>
      <c r="V32" s="20">
        <v>6090917</v>
      </c>
      <c r="W32" s="20">
        <v>19576967</v>
      </c>
      <c r="X32" s="20"/>
      <c r="Y32" s="20">
        <v>19576967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228297355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-126317</v>
      </c>
      <c r="H34" s="31">
        <f t="shared" si="3"/>
        <v>16965546</v>
      </c>
      <c r="I34" s="31">
        <f t="shared" si="3"/>
        <v>-14434888</v>
      </c>
      <c r="J34" s="31">
        <f t="shared" si="3"/>
        <v>2404341</v>
      </c>
      <c r="K34" s="31">
        <f t="shared" si="3"/>
        <v>838137</v>
      </c>
      <c r="L34" s="31">
        <f t="shared" si="3"/>
        <v>1941270</v>
      </c>
      <c r="M34" s="31">
        <f t="shared" si="3"/>
        <v>-257270</v>
      </c>
      <c r="N34" s="31">
        <f t="shared" si="3"/>
        <v>2522137</v>
      </c>
      <c r="O34" s="31">
        <f t="shared" si="3"/>
        <v>1291091</v>
      </c>
      <c r="P34" s="31">
        <f t="shared" si="3"/>
        <v>932280</v>
      </c>
      <c r="Q34" s="31">
        <f t="shared" si="3"/>
        <v>6336201</v>
      </c>
      <c r="R34" s="31">
        <f t="shared" si="3"/>
        <v>8559572</v>
      </c>
      <c r="S34" s="31">
        <f t="shared" si="3"/>
        <v>-956204</v>
      </c>
      <c r="T34" s="31">
        <f t="shared" si="3"/>
        <v>-1021041</v>
      </c>
      <c r="U34" s="31">
        <f t="shared" si="3"/>
        <v>8068162</v>
      </c>
      <c r="V34" s="31">
        <f t="shared" si="3"/>
        <v>6090917</v>
      </c>
      <c r="W34" s="31">
        <f t="shared" si="3"/>
        <v>19576967</v>
      </c>
      <c r="X34" s="31">
        <f t="shared" si="3"/>
        <v>0</v>
      </c>
      <c r="Y34" s="31">
        <f t="shared" si="3"/>
        <v>19576967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228297355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-126317</v>
      </c>
      <c r="H40" s="31">
        <f t="shared" si="5"/>
        <v>16965546</v>
      </c>
      <c r="I40" s="31">
        <f t="shared" si="5"/>
        <v>-14434888</v>
      </c>
      <c r="J40" s="31">
        <f t="shared" si="5"/>
        <v>2404341</v>
      </c>
      <c r="K40" s="31">
        <f t="shared" si="5"/>
        <v>838137</v>
      </c>
      <c r="L40" s="31">
        <f t="shared" si="5"/>
        <v>1941270</v>
      </c>
      <c r="M40" s="31">
        <f t="shared" si="5"/>
        <v>-257270</v>
      </c>
      <c r="N40" s="31">
        <f t="shared" si="5"/>
        <v>2522137</v>
      </c>
      <c r="O40" s="31">
        <f t="shared" si="5"/>
        <v>1291091</v>
      </c>
      <c r="P40" s="31">
        <f t="shared" si="5"/>
        <v>932280</v>
      </c>
      <c r="Q40" s="31">
        <f t="shared" si="5"/>
        <v>6336201</v>
      </c>
      <c r="R40" s="31">
        <f t="shared" si="5"/>
        <v>8559572</v>
      </c>
      <c r="S40" s="31">
        <f t="shared" si="5"/>
        <v>-956204</v>
      </c>
      <c r="T40" s="31">
        <f t="shared" si="5"/>
        <v>-1021041</v>
      </c>
      <c r="U40" s="31">
        <f t="shared" si="5"/>
        <v>8068162</v>
      </c>
      <c r="V40" s="31">
        <f t="shared" si="5"/>
        <v>6090917</v>
      </c>
      <c r="W40" s="31">
        <f t="shared" si="5"/>
        <v>19576967</v>
      </c>
      <c r="X40" s="31">
        <f t="shared" si="5"/>
        <v>0</v>
      </c>
      <c r="Y40" s="31">
        <f t="shared" si="5"/>
        <v>19576967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120276353</v>
      </c>
      <c r="D42" s="43">
        <f>+D25-D40</f>
        <v>0</v>
      </c>
      <c r="E42" s="44">
        <f t="shared" si="6"/>
        <v>13250000</v>
      </c>
      <c r="F42" s="45">
        <f t="shared" si="6"/>
        <v>17897596</v>
      </c>
      <c r="G42" s="45">
        <f t="shared" si="6"/>
        <v>37022788</v>
      </c>
      <c r="H42" s="45">
        <f t="shared" si="6"/>
        <v>-12801451</v>
      </c>
      <c r="I42" s="45">
        <f t="shared" si="6"/>
        <v>15187157</v>
      </c>
      <c r="J42" s="45">
        <f t="shared" si="6"/>
        <v>39408494</v>
      </c>
      <c r="K42" s="45">
        <f t="shared" si="6"/>
        <v>12346546</v>
      </c>
      <c r="L42" s="45">
        <f t="shared" si="6"/>
        <v>13971911</v>
      </c>
      <c r="M42" s="45">
        <f t="shared" si="6"/>
        <v>19669388</v>
      </c>
      <c r="N42" s="45">
        <f t="shared" si="6"/>
        <v>45987845</v>
      </c>
      <c r="O42" s="45">
        <f t="shared" si="6"/>
        <v>11940374</v>
      </c>
      <c r="P42" s="45">
        <f t="shared" si="6"/>
        <v>8325456</v>
      </c>
      <c r="Q42" s="45">
        <f t="shared" si="6"/>
        <v>5383965</v>
      </c>
      <c r="R42" s="45">
        <f t="shared" si="6"/>
        <v>25649795</v>
      </c>
      <c r="S42" s="45">
        <f t="shared" si="6"/>
        <v>12542190</v>
      </c>
      <c r="T42" s="45">
        <f t="shared" si="6"/>
        <v>12747362</v>
      </c>
      <c r="U42" s="45">
        <f t="shared" si="6"/>
        <v>3850979</v>
      </c>
      <c r="V42" s="45">
        <f t="shared" si="6"/>
        <v>29140531</v>
      </c>
      <c r="W42" s="45">
        <f t="shared" si="6"/>
        <v>140186665</v>
      </c>
      <c r="X42" s="45">
        <f t="shared" si="6"/>
        <v>17897596</v>
      </c>
      <c r="Y42" s="45">
        <f t="shared" si="6"/>
        <v>122289069</v>
      </c>
      <c r="Z42" s="46">
        <f>+IF(X42&lt;&gt;0,+(Y42/X42)*100,0)</f>
        <v>683.27092085439847</v>
      </c>
      <c r="AA42" s="47">
        <f>+AA25-AA40</f>
        <v>17897596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16364795</v>
      </c>
      <c r="D6" s="18"/>
      <c r="E6" s="19"/>
      <c r="F6" s="20">
        <v>8904575</v>
      </c>
      <c r="G6" s="20">
        <v>1156576</v>
      </c>
      <c r="H6" s="20">
        <v>244465</v>
      </c>
      <c r="I6" s="20">
        <v>1572363</v>
      </c>
      <c r="J6" s="20">
        <v>2973404</v>
      </c>
      <c r="K6" s="20">
        <v>58400</v>
      </c>
      <c r="L6" s="20">
        <v>822468</v>
      </c>
      <c r="M6" s="20">
        <v>203898</v>
      </c>
      <c r="N6" s="20">
        <v>1084766</v>
      </c>
      <c r="O6" s="20">
        <v>482179</v>
      </c>
      <c r="P6" s="20">
        <v>507402</v>
      </c>
      <c r="Q6" s="20">
        <v>621611</v>
      </c>
      <c r="R6" s="20">
        <v>1611192</v>
      </c>
      <c r="S6" s="20">
        <v>376478</v>
      </c>
      <c r="T6" s="20">
        <v>-789</v>
      </c>
      <c r="U6" s="20">
        <v>1287128</v>
      </c>
      <c r="V6" s="20">
        <v>1662817</v>
      </c>
      <c r="W6" s="20">
        <v>7332179</v>
      </c>
      <c r="X6" s="20">
        <v>8904575</v>
      </c>
      <c r="Y6" s="20">
        <v>-1572396</v>
      </c>
      <c r="Z6" s="21">
        <v>-17.658293629959882</v>
      </c>
      <c r="AA6" s="22">
        <v>8904575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2882197</v>
      </c>
      <c r="D8" s="18"/>
      <c r="E8" s="19">
        <v>2357744</v>
      </c>
      <c r="F8" s="20">
        <v>1765143</v>
      </c>
      <c r="G8" s="20">
        <v>765849</v>
      </c>
      <c r="H8" s="20">
        <v>-299598</v>
      </c>
      <c r="I8" s="20">
        <v>102312</v>
      </c>
      <c r="J8" s="20">
        <v>568563</v>
      </c>
      <c r="K8" s="20">
        <v>185438</v>
      </c>
      <c r="L8" s="20">
        <v>-78149</v>
      </c>
      <c r="M8" s="20">
        <v>271236</v>
      </c>
      <c r="N8" s="20">
        <v>378525</v>
      </c>
      <c r="O8" s="20">
        <v>385172</v>
      </c>
      <c r="P8" s="20">
        <v>52985</v>
      </c>
      <c r="Q8" s="20">
        <v>98085</v>
      </c>
      <c r="R8" s="20">
        <v>536242</v>
      </c>
      <c r="S8" s="20">
        <v>1339255</v>
      </c>
      <c r="T8" s="20">
        <v>-1066917</v>
      </c>
      <c r="U8" s="20">
        <v>118022</v>
      </c>
      <c r="V8" s="20">
        <v>390360</v>
      </c>
      <c r="W8" s="20">
        <v>1873690</v>
      </c>
      <c r="X8" s="20">
        <v>1765143</v>
      </c>
      <c r="Y8" s="20">
        <v>108547</v>
      </c>
      <c r="Z8" s="21">
        <v>6.1494734420950596</v>
      </c>
      <c r="AA8" s="22">
        <v>1765143</v>
      </c>
    </row>
    <row r="9" spans="1:27" ht="13.5" x14ac:dyDescent="0.25">
      <c r="A9" s="23" t="s">
        <v>37</v>
      </c>
      <c r="B9" s="17" t="s">
        <v>32</v>
      </c>
      <c r="C9" s="18">
        <v>2084268</v>
      </c>
      <c r="D9" s="18"/>
      <c r="E9" s="19">
        <v>1957397</v>
      </c>
      <c r="F9" s="20">
        <v>2083434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2083434</v>
      </c>
      <c r="Y9" s="20">
        <v>-2083434</v>
      </c>
      <c r="Z9" s="21">
        <v>-100</v>
      </c>
      <c r="AA9" s="22">
        <v>2083434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102797</v>
      </c>
      <c r="D11" s="18"/>
      <c r="E11" s="19"/>
      <c r="F11" s="20">
        <v>133171</v>
      </c>
      <c r="G11" s="20"/>
      <c r="H11" s="20"/>
      <c r="I11" s="20"/>
      <c r="J11" s="20"/>
      <c r="K11" s="20"/>
      <c r="L11" s="20"/>
      <c r="M11" s="20"/>
      <c r="N11" s="20"/>
      <c r="O11" s="20">
        <v>5431</v>
      </c>
      <c r="P11" s="20"/>
      <c r="Q11" s="20"/>
      <c r="R11" s="20">
        <v>5431</v>
      </c>
      <c r="S11" s="20"/>
      <c r="T11" s="20">
        <v>-40831</v>
      </c>
      <c r="U11" s="20">
        <v>-9350</v>
      </c>
      <c r="V11" s="20">
        <v>-50181</v>
      </c>
      <c r="W11" s="20">
        <v>-44750</v>
      </c>
      <c r="X11" s="20">
        <v>133171</v>
      </c>
      <c r="Y11" s="20">
        <v>-177921</v>
      </c>
      <c r="Z11" s="21">
        <v>-133.60341215429784</v>
      </c>
      <c r="AA11" s="22">
        <v>133171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21434057</v>
      </c>
      <c r="D12" s="29">
        <f>SUM(D6:D11)</f>
        <v>0</v>
      </c>
      <c r="E12" s="30">
        <f t="shared" si="0"/>
        <v>4315141</v>
      </c>
      <c r="F12" s="31">
        <f t="shared" si="0"/>
        <v>12886323</v>
      </c>
      <c r="G12" s="31">
        <f t="shared" si="0"/>
        <v>1922425</v>
      </c>
      <c r="H12" s="31">
        <f t="shared" si="0"/>
        <v>-55133</v>
      </c>
      <c r="I12" s="31">
        <f t="shared" si="0"/>
        <v>1674675</v>
      </c>
      <c r="J12" s="31">
        <f t="shared" si="0"/>
        <v>3541967</v>
      </c>
      <c r="K12" s="31">
        <f t="shared" si="0"/>
        <v>243838</v>
      </c>
      <c r="L12" s="31">
        <f t="shared" si="0"/>
        <v>744319</v>
      </c>
      <c r="M12" s="31">
        <f t="shared" si="0"/>
        <v>475134</v>
      </c>
      <c r="N12" s="31">
        <f t="shared" si="0"/>
        <v>1463291</v>
      </c>
      <c r="O12" s="31">
        <f t="shared" si="0"/>
        <v>872782</v>
      </c>
      <c r="P12" s="31">
        <f t="shared" si="0"/>
        <v>560387</v>
      </c>
      <c r="Q12" s="31">
        <f t="shared" si="0"/>
        <v>719696</v>
      </c>
      <c r="R12" s="31">
        <f t="shared" si="0"/>
        <v>2152865</v>
      </c>
      <c r="S12" s="31">
        <f t="shared" si="0"/>
        <v>1715733</v>
      </c>
      <c r="T12" s="31">
        <f t="shared" si="0"/>
        <v>-1108537</v>
      </c>
      <c r="U12" s="31">
        <f t="shared" si="0"/>
        <v>1395800</v>
      </c>
      <c r="V12" s="31">
        <f t="shared" si="0"/>
        <v>2002996</v>
      </c>
      <c r="W12" s="31">
        <f t="shared" si="0"/>
        <v>9161119</v>
      </c>
      <c r="X12" s="31">
        <f t="shared" si="0"/>
        <v>12886323</v>
      </c>
      <c r="Y12" s="31">
        <f t="shared" si="0"/>
        <v>-3725204</v>
      </c>
      <c r="Z12" s="32">
        <f>+IF(X12&lt;&gt;0,+(Y12/X12)*100,0)</f>
        <v>-28.90819980222442</v>
      </c>
      <c r="AA12" s="33">
        <f>SUM(AA6:AA11)</f>
        <v>12886323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50539431</v>
      </c>
      <c r="D19" s="18"/>
      <c r="E19" s="19">
        <v>44279136</v>
      </c>
      <c r="F19" s="20">
        <v>46941842</v>
      </c>
      <c r="G19" s="20">
        <v>-41104</v>
      </c>
      <c r="H19" s="20">
        <v>-41104</v>
      </c>
      <c r="I19" s="20">
        <v>-41104</v>
      </c>
      <c r="J19" s="20">
        <v>-123312</v>
      </c>
      <c r="K19" s="20">
        <v>-29964</v>
      </c>
      <c r="L19" s="20">
        <v>-41104</v>
      </c>
      <c r="M19" s="20">
        <v>33476</v>
      </c>
      <c r="N19" s="20">
        <v>-37592</v>
      </c>
      <c r="O19" s="20">
        <v>-621</v>
      </c>
      <c r="P19" s="20">
        <v>-41104</v>
      </c>
      <c r="Q19" s="20">
        <v>-41104</v>
      </c>
      <c r="R19" s="20">
        <v>-82829</v>
      </c>
      <c r="S19" s="20">
        <v>-41104</v>
      </c>
      <c r="T19" s="20">
        <v>-41104</v>
      </c>
      <c r="U19" s="20">
        <v>-41104</v>
      </c>
      <c r="V19" s="20">
        <v>-123312</v>
      </c>
      <c r="W19" s="20">
        <v>-367045</v>
      </c>
      <c r="X19" s="20">
        <v>46941842</v>
      </c>
      <c r="Y19" s="20">
        <v>-47308887</v>
      </c>
      <c r="Z19" s="21">
        <v>-100.78191435265791</v>
      </c>
      <c r="AA19" s="22">
        <v>46941842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50539431</v>
      </c>
      <c r="D24" s="29">
        <f>SUM(D15:D23)</f>
        <v>0</v>
      </c>
      <c r="E24" s="36">
        <f t="shared" si="1"/>
        <v>44279136</v>
      </c>
      <c r="F24" s="37">
        <f t="shared" si="1"/>
        <v>46941842</v>
      </c>
      <c r="G24" s="37">
        <f t="shared" si="1"/>
        <v>-41104</v>
      </c>
      <c r="H24" s="37">
        <f t="shared" si="1"/>
        <v>-41104</v>
      </c>
      <c r="I24" s="37">
        <f t="shared" si="1"/>
        <v>-41104</v>
      </c>
      <c r="J24" s="37">
        <f t="shared" si="1"/>
        <v>-123312</v>
      </c>
      <c r="K24" s="37">
        <f t="shared" si="1"/>
        <v>-29964</v>
      </c>
      <c r="L24" s="37">
        <f t="shared" si="1"/>
        <v>-41104</v>
      </c>
      <c r="M24" s="37">
        <f t="shared" si="1"/>
        <v>33476</v>
      </c>
      <c r="N24" s="37">
        <f t="shared" si="1"/>
        <v>-37592</v>
      </c>
      <c r="O24" s="37">
        <f t="shared" si="1"/>
        <v>-621</v>
      </c>
      <c r="P24" s="37">
        <f t="shared" si="1"/>
        <v>-41104</v>
      </c>
      <c r="Q24" s="37">
        <f t="shared" si="1"/>
        <v>-41104</v>
      </c>
      <c r="R24" s="37">
        <f t="shared" si="1"/>
        <v>-82829</v>
      </c>
      <c r="S24" s="37">
        <f t="shared" si="1"/>
        <v>-41104</v>
      </c>
      <c r="T24" s="37">
        <f t="shared" si="1"/>
        <v>-41104</v>
      </c>
      <c r="U24" s="37">
        <f t="shared" si="1"/>
        <v>-41104</v>
      </c>
      <c r="V24" s="37">
        <f t="shared" si="1"/>
        <v>-123312</v>
      </c>
      <c r="W24" s="37">
        <f t="shared" si="1"/>
        <v>-367045</v>
      </c>
      <c r="X24" s="37">
        <f t="shared" si="1"/>
        <v>46941842</v>
      </c>
      <c r="Y24" s="37">
        <f t="shared" si="1"/>
        <v>-47308887</v>
      </c>
      <c r="Z24" s="38">
        <f>+IF(X24&lt;&gt;0,+(Y24/X24)*100,0)</f>
        <v>-100.78191435265791</v>
      </c>
      <c r="AA24" s="39">
        <f>SUM(AA15:AA23)</f>
        <v>46941842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71973488</v>
      </c>
      <c r="D25" s="29">
        <f>+D12+D24</f>
        <v>0</v>
      </c>
      <c r="E25" s="30">
        <f t="shared" si="2"/>
        <v>48594277</v>
      </c>
      <c r="F25" s="31">
        <f t="shared" si="2"/>
        <v>59828165</v>
      </c>
      <c r="G25" s="31">
        <f t="shared" si="2"/>
        <v>1881321</v>
      </c>
      <c r="H25" s="31">
        <f t="shared" si="2"/>
        <v>-96237</v>
      </c>
      <c r="I25" s="31">
        <f t="shared" si="2"/>
        <v>1633571</v>
      </c>
      <c r="J25" s="31">
        <f t="shared" si="2"/>
        <v>3418655</v>
      </c>
      <c r="K25" s="31">
        <f t="shared" si="2"/>
        <v>213874</v>
      </c>
      <c r="L25" s="31">
        <f t="shared" si="2"/>
        <v>703215</v>
      </c>
      <c r="M25" s="31">
        <f t="shared" si="2"/>
        <v>508610</v>
      </c>
      <c r="N25" s="31">
        <f t="shared" si="2"/>
        <v>1425699</v>
      </c>
      <c r="O25" s="31">
        <f t="shared" si="2"/>
        <v>872161</v>
      </c>
      <c r="P25" s="31">
        <f t="shared" si="2"/>
        <v>519283</v>
      </c>
      <c r="Q25" s="31">
        <f t="shared" si="2"/>
        <v>678592</v>
      </c>
      <c r="R25" s="31">
        <f t="shared" si="2"/>
        <v>2070036</v>
      </c>
      <c r="S25" s="31">
        <f t="shared" si="2"/>
        <v>1674629</v>
      </c>
      <c r="T25" s="31">
        <f t="shared" si="2"/>
        <v>-1149641</v>
      </c>
      <c r="U25" s="31">
        <f t="shared" si="2"/>
        <v>1354696</v>
      </c>
      <c r="V25" s="31">
        <f t="shared" si="2"/>
        <v>1879684</v>
      </c>
      <c r="W25" s="31">
        <f t="shared" si="2"/>
        <v>8794074</v>
      </c>
      <c r="X25" s="31">
        <f t="shared" si="2"/>
        <v>59828165</v>
      </c>
      <c r="Y25" s="31">
        <f t="shared" si="2"/>
        <v>-51034091</v>
      </c>
      <c r="Z25" s="32">
        <f>+IF(X25&lt;&gt;0,+(Y25/X25)*100,0)</f>
        <v>-85.301113614298558</v>
      </c>
      <c r="AA25" s="33">
        <f>+AA12+AA24</f>
        <v>59828165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245881</v>
      </c>
      <c r="D31" s="18"/>
      <c r="E31" s="19">
        <v>258500</v>
      </c>
      <c r="F31" s="20">
        <v>245881</v>
      </c>
      <c r="G31" s="20">
        <v>-2420</v>
      </c>
      <c r="H31" s="20"/>
      <c r="I31" s="20">
        <v>-1530</v>
      </c>
      <c r="J31" s="20">
        <v>-3950</v>
      </c>
      <c r="K31" s="20"/>
      <c r="L31" s="20">
        <v>-2420</v>
      </c>
      <c r="M31" s="20"/>
      <c r="N31" s="20">
        <v>-2420</v>
      </c>
      <c r="O31" s="20"/>
      <c r="P31" s="20"/>
      <c r="Q31" s="20">
        <v>-3220</v>
      </c>
      <c r="R31" s="20">
        <v>-3220</v>
      </c>
      <c r="S31" s="20"/>
      <c r="T31" s="20">
        <v>-1815</v>
      </c>
      <c r="U31" s="20">
        <v>-300</v>
      </c>
      <c r="V31" s="20">
        <v>-2115</v>
      </c>
      <c r="W31" s="20">
        <v>-11705</v>
      </c>
      <c r="X31" s="20">
        <v>245881</v>
      </c>
      <c r="Y31" s="20">
        <v>-257586</v>
      </c>
      <c r="Z31" s="21">
        <v>-104.76043289233409</v>
      </c>
      <c r="AA31" s="22">
        <v>245881</v>
      </c>
    </row>
    <row r="32" spans="1:27" ht="13.5" x14ac:dyDescent="0.25">
      <c r="A32" s="23" t="s">
        <v>58</v>
      </c>
      <c r="B32" s="17" t="s">
        <v>32</v>
      </c>
      <c r="C32" s="18">
        <v>9180264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9426145</v>
      </c>
      <c r="D34" s="29">
        <f>SUM(D29:D33)</f>
        <v>0</v>
      </c>
      <c r="E34" s="30">
        <f t="shared" si="3"/>
        <v>258500</v>
      </c>
      <c r="F34" s="31">
        <f t="shared" si="3"/>
        <v>245881</v>
      </c>
      <c r="G34" s="31">
        <f t="shared" si="3"/>
        <v>-2420</v>
      </c>
      <c r="H34" s="31">
        <f t="shared" si="3"/>
        <v>0</v>
      </c>
      <c r="I34" s="31">
        <f t="shared" si="3"/>
        <v>-1530</v>
      </c>
      <c r="J34" s="31">
        <f t="shared" si="3"/>
        <v>-3950</v>
      </c>
      <c r="K34" s="31">
        <f t="shared" si="3"/>
        <v>0</v>
      </c>
      <c r="L34" s="31">
        <f t="shared" si="3"/>
        <v>-2420</v>
      </c>
      <c r="M34" s="31">
        <f t="shared" si="3"/>
        <v>0</v>
      </c>
      <c r="N34" s="31">
        <f t="shared" si="3"/>
        <v>-2420</v>
      </c>
      <c r="O34" s="31">
        <f t="shared" si="3"/>
        <v>0</v>
      </c>
      <c r="P34" s="31">
        <f t="shared" si="3"/>
        <v>0</v>
      </c>
      <c r="Q34" s="31">
        <f t="shared" si="3"/>
        <v>-3220</v>
      </c>
      <c r="R34" s="31">
        <f t="shared" si="3"/>
        <v>-3220</v>
      </c>
      <c r="S34" s="31">
        <f t="shared" si="3"/>
        <v>0</v>
      </c>
      <c r="T34" s="31">
        <f t="shared" si="3"/>
        <v>-1815</v>
      </c>
      <c r="U34" s="31">
        <f t="shared" si="3"/>
        <v>-300</v>
      </c>
      <c r="V34" s="31">
        <f t="shared" si="3"/>
        <v>-2115</v>
      </c>
      <c r="W34" s="31">
        <f t="shared" si="3"/>
        <v>-11705</v>
      </c>
      <c r="X34" s="31">
        <f t="shared" si="3"/>
        <v>245881</v>
      </c>
      <c r="Y34" s="31">
        <f t="shared" si="3"/>
        <v>-257586</v>
      </c>
      <c r="Z34" s="32">
        <f>+IF(X34&lt;&gt;0,+(Y34/X34)*100,0)</f>
        <v>-104.76043289233409</v>
      </c>
      <c r="AA34" s="33">
        <f>SUM(AA29:AA33)</f>
        <v>245881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9426145</v>
      </c>
      <c r="D40" s="29">
        <f>+D34+D39</f>
        <v>0</v>
      </c>
      <c r="E40" s="30">
        <f t="shared" si="5"/>
        <v>258500</v>
      </c>
      <c r="F40" s="31">
        <f t="shared" si="5"/>
        <v>245881</v>
      </c>
      <c r="G40" s="31">
        <f t="shared" si="5"/>
        <v>-2420</v>
      </c>
      <c r="H40" s="31">
        <f t="shared" si="5"/>
        <v>0</v>
      </c>
      <c r="I40" s="31">
        <f t="shared" si="5"/>
        <v>-1530</v>
      </c>
      <c r="J40" s="31">
        <f t="shared" si="5"/>
        <v>-3950</v>
      </c>
      <c r="K40" s="31">
        <f t="shared" si="5"/>
        <v>0</v>
      </c>
      <c r="L40" s="31">
        <f t="shared" si="5"/>
        <v>-2420</v>
      </c>
      <c r="M40" s="31">
        <f t="shared" si="5"/>
        <v>0</v>
      </c>
      <c r="N40" s="31">
        <f t="shared" si="5"/>
        <v>-2420</v>
      </c>
      <c r="O40" s="31">
        <f t="shared" si="5"/>
        <v>0</v>
      </c>
      <c r="P40" s="31">
        <f t="shared" si="5"/>
        <v>0</v>
      </c>
      <c r="Q40" s="31">
        <f t="shared" si="5"/>
        <v>-3220</v>
      </c>
      <c r="R40" s="31">
        <f t="shared" si="5"/>
        <v>-3220</v>
      </c>
      <c r="S40" s="31">
        <f t="shared" si="5"/>
        <v>0</v>
      </c>
      <c r="T40" s="31">
        <f t="shared" si="5"/>
        <v>-1815</v>
      </c>
      <c r="U40" s="31">
        <f t="shared" si="5"/>
        <v>-300</v>
      </c>
      <c r="V40" s="31">
        <f t="shared" si="5"/>
        <v>-2115</v>
      </c>
      <c r="W40" s="31">
        <f t="shared" si="5"/>
        <v>-11705</v>
      </c>
      <c r="X40" s="31">
        <f t="shared" si="5"/>
        <v>245881</v>
      </c>
      <c r="Y40" s="31">
        <f t="shared" si="5"/>
        <v>-257586</v>
      </c>
      <c r="Z40" s="32">
        <f>+IF(X40&lt;&gt;0,+(Y40/X40)*100,0)</f>
        <v>-104.76043289233409</v>
      </c>
      <c r="AA40" s="33">
        <f>+AA34+AA39</f>
        <v>245881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62547343</v>
      </c>
      <c r="D42" s="43">
        <f>+D25-D40</f>
        <v>0</v>
      </c>
      <c r="E42" s="44">
        <f t="shared" si="6"/>
        <v>48335777</v>
      </c>
      <c r="F42" s="45">
        <f t="shared" si="6"/>
        <v>59582284</v>
      </c>
      <c r="G42" s="45">
        <f t="shared" si="6"/>
        <v>1883741</v>
      </c>
      <c r="H42" s="45">
        <f t="shared" si="6"/>
        <v>-96237</v>
      </c>
      <c r="I42" s="45">
        <f t="shared" si="6"/>
        <v>1635101</v>
      </c>
      <c r="J42" s="45">
        <f t="shared" si="6"/>
        <v>3422605</v>
      </c>
      <c r="K42" s="45">
        <f t="shared" si="6"/>
        <v>213874</v>
      </c>
      <c r="L42" s="45">
        <f t="shared" si="6"/>
        <v>705635</v>
      </c>
      <c r="M42" s="45">
        <f t="shared" si="6"/>
        <v>508610</v>
      </c>
      <c r="N42" s="45">
        <f t="shared" si="6"/>
        <v>1428119</v>
      </c>
      <c r="O42" s="45">
        <f t="shared" si="6"/>
        <v>872161</v>
      </c>
      <c r="P42" s="45">
        <f t="shared" si="6"/>
        <v>519283</v>
      </c>
      <c r="Q42" s="45">
        <f t="shared" si="6"/>
        <v>681812</v>
      </c>
      <c r="R42" s="45">
        <f t="shared" si="6"/>
        <v>2073256</v>
      </c>
      <c r="S42" s="45">
        <f t="shared" si="6"/>
        <v>1674629</v>
      </c>
      <c r="T42" s="45">
        <f t="shared" si="6"/>
        <v>-1147826</v>
      </c>
      <c r="U42" s="45">
        <f t="shared" si="6"/>
        <v>1354996</v>
      </c>
      <c r="V42" s="45">
        <f t="shared" si="6"/>
        <v>1881799</v>
      </c>
      <c r="W42" s="45">
        <f t="shared" si="6"/>
        <v>8805779</v>
      </c>
      <c r="X42" s="45">
        <f t="shared" si="6"/>
        <v>59582284</v>
      </c>
      <c r="Y42" s="45">
        <f t="shared" si="6"/>
        <v>-50776505</v>
      </c>
      <c r="Z42" s="46">
        <f>+IF(X42&lt;&gt;0,+(Y42/X42)*100,0)</f>
        <v>-85.22080993068343</v>
      </c>
      <c r="AA42" s="47">
        <f>+AA25-AA40</f>
        <v>59582284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-10583588</v>
      </c>
      <c r="D6" s="18"/>
      <c r="E6" s="19">
        <v>-14366571</v>
      </c>
      <c r="F6" s="20">
        <v>1931872</v>
      </c>
      <c r="G6" s="20"/>
      <c r="H6" s="20"/>
      <c r="I6" s="20"/>
      <c r="J6" s="20"/>
      <c r="K6" s="20"/>
      <c r="L6" s="20"/>
      <c r="M6" s="20">
        <v>-1177793</v>
      </c>
      <c r="N6" s="20">
        <v>-1177793</v>
      </c>
      <c r="O6" s="20"/>
      <c r="P6" s="20"/>
      <c r="Q6" s="20">
        <v>-720965</v>
      </c>
      <c r="R6" s="20">
        <v>-720965</v>
      </c>
      <c r="S6" s="20">
        <v>-429945</v>
      </c>
      <c r="T6" s="20">
        <v>-456880</v>
      </c>
      <c r="U6" s="20">
        <v>-1994011</v>
      </c>
      <c r="V6" s="20">
        <v>-2880836</v>
      </c>
      <c r="W6" s="20">
        <v>-4779594</v>
      </c>
      <c r="X6" s="20">
        <v>1931872</v>
      </c>
      <c r="Y6" s="20">
        <v>-6711466</v>
      </c>
      <c r="Z6" s="21">
        <v>-347.40738516837553</v>
      </c>
      <c r="AA6" s="22">
        <v>1931872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2046920</v>
      </c>
      <c r="F8" s="20">
        <v>944354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944354</v>
      </c>
      <c r="Y8" s="20">
        <v>-944354</v>
      </c>
      <c r="Z8" s="21">
        <v>-100</v>
      </c>
      <c r="AA8" s="22">
        <v>944354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-679800</v>
      </c>
      <c r="F9" s="20">
        <v>-349800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-349800</v>
      </c>
      <c r="Y9" s="20">
        <v>349800</v>
      </c>
      <c r="Z9" s="21">
        <v>-100</v>
      </c>
      <c r="AA9" s="22">
        <v>-349800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-190000</v>
      </c>
      <c r="F11" s="20">
        <v>-95000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-95000</v>
      </c>
      <c r="Y11" s="20">
        <v>95000</v>
      </c>
      <c r="Z11" s="21">
        <v>-100</v>
      </c>
      <c r="AA11" s="22">
        <v>-95000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-10583588</v>
      </c>
      <c r="D12" s="29">
        <f>SUM(D6:D11)</f>
        <v>0</v>
      </c>
      <c r="E12" s="30">
        <f t="shared" si="0"/>
        <v>-13189451</v>
      </c>
      <c r="F12" s="31">
        <f t="shared" si="0"/>
        <v>2431426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-1177793</v>
      </c>
      <c r="N12" s="31">
        <f t="shared" si="0"/>
        <v>-1177793</v>
      </c>
      <c r="O12" s="31">
        <f t="shared" si="0"/>
        <v>0</v>
      </c>
      <c r="P12" s="31">
        <f t="shared" si="0"/>
        <v>0</v>
      </c>
      <c r="Q12" s="31">
        <f t="shared" si="0"/>
        <v>-720965</v>
      </c>
      <c r="R12" s="31">
        <f t="shared" si="0"/>
        <v>-720965</v>
      </c>
      <c r="S12" s="31">
        <f t="shared" si="0"/>
        <v>-429945</v>
      </c>
      <c r="T12" s="31">
        <f t="shared" si="0"/>
        <v>-456880</v>
      </c>
      <c r="U12" s="31">
        <f t="shared" si="0"/>
        <v>-1994011</v>
      </c>
      <c r="V12" s="31">
        <f t="shared" si="0"/>
        <v>-2880836</v>
      </c>
      <c r="W12" s="31">
        <f t="shared" si="0"/>
        <v>-4779594</v>
      </c>
      <c r="X12" s="31">
        <f t="shared" si="0"/>
        <v>2431426</v>
      </c>
      <c r="Y12" s="31">
        <f t="shared" si="0"/>
        <v>-7211020</v>
      </c>
      <c r="Z12" s="32">
        <f>+IF(X12&lt;&gt;0,+(Y12/X12)*100,0)</f>
        <v>-296.57575431043347</v>
      </c>
      <c r="AA12" s="33">
        <f>SUM(AA6:AA11)</f>
        <v>2431426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10545075</v>
      </c>
      <c r="D19" s="18"/>
      <c r="E19" s="19">
        <v>5494949</v>
      </c>
      <c r="F19" s="20">
        <v>10129360</v>
      </c>
      <c r="G19" s="20">
        <v>-29534</v>
      </c>
      <c r="H19" s="20">
        <v>-29534</v>
      </c>
      <c r="I19" s="20">
        <v>-29534</v>
      </c>
      <c r="J19" s="20">
        <v>-88602</v>
      </c>
      <c r="K19" s="20">
        <v>-29534</v>
      </c>
      <c r="L19" s="20">
        <v>-29534</v>
      </c>
      <c r="M19" s="20">
        <v>-29533</v>
      </c>
      <c r="N19" s="20">
        <v>-88601</v>
      </c>
      <c r="O19" s="20">
        <v>-29534</v>
      </c>
      <c r="P19" s="20">
        <v>-29534</v>
      </c>
      <c r="Q19" s="20">
        <v>-29533</v>
      </c>
      <c r="R19" s="20">
        <v>-88601</v>
      </c>
      <c r="S19" s="20">
        <v>-29533</v>
      </c>
      <c r="T19" s="20">
        <v>-29533</v>
      </c>
      <c r="U19" s="20"/>
      <c r="V19" s="20">
        <v>-59066</v>
      </c>
      <c r="W19" s="20">
        <v>-324870</v>
      </c>
      <c r="X19" s="20">
        <v>10129360</v>
      </c>
      <c r="Y19" s="20">
        <v>-10454230</v>
      </c>
      <c r="Z19" s="21">
        <v>-103.20721151188228</v>
      </c>
      <c r="AA19" s="22">
        <v>10129360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-313</v>
      </c>
      <c r="F22" s="20">
        <v>-313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-313</v>
      </c>
      <c r="Y22" s="20">
        <v>313</v>
      </c>
      <c r="Z22" s="21">
        <v>-100</v>
      </c>
      <c r="AA22" s="22">
        <v>-313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10545075</v>
      </c>
      <c r="D24" s="29">
        <f>SUM(D15:D23)</f>
        <v>0</v>
      </c>
      <c r="E24" s="36">
        <f t="shared" si="1"/>
        <v>5494636</v>
      </c>
      <c r="F24" s="37">
        <f t="shared" si="1"/>
        <v>10129047</v>
      </c>
      <c r="G24" s="37">
        <f t="shared" si="1"/>
        <v>-29534</v>
      </c>
      <c r="H24" s="37">
        <f t="shared" si="1"/>
        <v>-29534</v>
      </c>
      <c r="I24" s="37">
        <f t="shared" si="1"/>
        <v>-29534</v>
      </c>
      <c r="J24" s="37">
        <f t="shared" si="1"/>
        <v>-88602</v>
      </c>
      <c r="K24" s="37">
        <f t="shared" si="1"/>
        <v>-29534</v>
      </c>
      <c r="L24" s="37">
        <f t="shared" si="1"/>
        <v>-29534</v>
      </c>
      <c r="M24" s="37">
        <f t="shared" si="1"/>
        <v>-29533</v>
      </c>
      <c r="N24" s="37">
        <f t="shared" si="1"/>
        <v>-88601</v>
      </c>
      <c r="O24" s="37">
        <f t="shared" si="1"/>
        <v>-29534</v>
      </c>
      <c r="P24" s="37">
        <f t="shared" si="1"/>
        <v>-29534</v>
      </c>
      <c r="Q24" s="37">
        <f t="shared" si="1"/>
        <v>-29533</v>
      </c>
      <c r="R24" s="37">
        <f t="shared" si="1"/>
        <v>-88601</v>
      </c>
      <c r="S24" s="37">
        <f t="shared" si="1"/>
        <v>-29533</v>
      </c>
      <c r="T24" s="37">
        <f t="shared" si="1"/>
        <v>-29533</v>
      </c>
      <c r="U24" s="37">
        <f t="shared" si="1"/>
        <v>0</v>
      </c>
      <c r="V24" s="37">
        <f t="shared" si="1"/>
        <v>-59066</v>
      </c>
      <c r="W24" s="37">
        <f t="shared" si="1"/>
        <v>-324870</v>
      </c>
      <c r="X24" s="37">
        <f t="shared" si="1"/>
        <v>10129047</v>
      </c>
      <c r="Y24" s="37">
        <f t="shared" si="1"/>
        <v>-10453917</v>
      </c>
      <c r="Z24" s="38">
        <f>+IF(X24&lt;&gt;0,+(Y24/X24)*100,0)</f>
        <v>-103.20731061865938</v>
      </c>
      <c r="AA24" s="39">
        <f>SUM(AA15:AA23)</f>
        <v>10129047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-38513</v>
      </c>
      <c r="D25" s="29">
        <f>+D12+D24</f>
        <v>0</v>
      </c>
      <c r="E25" s="30">
        <f t="shared" si="2"/>
        <v>-7694815</v>
      </c>
      <c r="F25" s="31">
        <f t="shared" si="2"/>
        <v>12560473</v>
      </c>
      <c r="G25" s="31">
        <f t="shared" si="2"/>
        <v>-29534</v>
      </c>
      <c r="H25" s="31">
        <f t="shared" si="2"/>
        <v>-29534</v>
      </c>
      <c r="I25" s="31">
        <f t="shared" si="2"/>
        <v>-29534</v>
      </c>
      <c r="J25" s="31">
        <f t="shared" si="2"/>
        <v>-88602</v>
      </c>
      <c r="K25" s="31">
        <f t="shared" si="2"/>
        <v>-29534</v>
      </c>
      <c r="L25" s="31">
        <f t="shared" si="2"/>
        <v>-29534</v>
      </c>
      <c r="M25" s="31">
        <f t="shared" si="2"/>
        <v>-1207326</v>
      </c>
      <c r="N25" s="31">
        <f t="shared" si="2"/>
        <v>-1266394</v>
      </c>
      <c r="O25" s="31">
        <f t="shared" si="2"/>
        <v>-29534</v>
      </c>
      <c r="P25" s="31">
        <f t="shared" si="2"/>
        <v>-29534</v>
      </c>
      <c r="Q25" s="31">
        <f t="shared" si="2"/>
        <v>-750498</v>
      </c>
      <c r="R25" s="31">
        <f t="shared" si="2"/>
        <v>-809566</v>
      </c>
      <c r="S25" s="31">
        <f t="shared" si="2"/>
        <v>-459478</v>
      </c>
      <c r="T25" s="31">
        <f t="shared" si="2"/>
        <v>-486413</v>
      </c>
      <c r="U25" s="31">
        <f t="shared" si="2"/>
        <v>-1994011</v>
      </c>
      <c r="V25" s="31">
        <f t="shared" si="2"/>
        <v>-2939902</v>
      </c>
      <c r="W25" s="31">
        <f t="shared" si="2"/>
        <v>-5104464</v>
      </c>
      <c r="X25" s="31">
        <f t="shared" si="2"/>
        <v>12560473</v>
      </c>
      <c r="Y25" s="31">
        <f t="shared" si="2"/>
        <v>-17664937</v>
      </c>
      <c r="Z25" s="32">
        <f>+IF(X25&lt;&gt;0,+(Y25/X25)*100,0)</f>
        <v>-140.63910650498593</v>
      </c>
      <c r="AA25" s="33">
        <f>+AA12+AA24</f>
        <v>12560473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117326</v>
      </c>
      <c r="D32" s="18"/>
      <c r="E32" s="19">
        <v>117327</v>
      </c>
      <c r="F32" s="20">
        <v>-596674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-596674</v>
      </c>
      <c r="Y32" s="20">
        <v>596674</v>
      </c>
      <c r="Z32" s="21">
        <v>-100</v>
      </c>
      <c r="AA32" s="22">
        <v>-596674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117326</v>
      </c>
      <c r="D34" s="29">
        <f>SUM(D29:D33)</f>
        <v>0</v>
      </c>
      <c r="E34" s="30">
        <f t="shared" si="3"/>
        <v>117327</v>
      </c>
      <c r="F34" s="31">
        <f t="shared" si="3"/>
        <v>-596674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-596674</v>
      </c>
      <c r="Y34" s="31">
        <f t="shared" si="3"/>
        <v>596674</v>
      </c>
      <c r="Z34" s="32">
        <f>+IF(X34&lt;&gt;0,+(Y34/X34)*100,0)</f>
        <v>-100</v>
      </c>
      <c r="AA34" s="33">
        <f>SUM(AA29:AA33)</f>
        <v>-596674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117326</v>
      </c>
      <c r="D40" s="29">
        <f>+D34+D39</f>
        <v>0</v>
      </c>
      <c r="E40" s="30">
        <f t="shared" si="5"/>
        <v>117327</v>
      </c>
      <c r="F40" s="31">
        <f t="shared" si="5"/>
        <v>-596674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-596674</v>
      </c>
      <c r="Y40" s="31">
        <f t="shared" si="5"/>
        <v>596674</v>
      </c>
      <c r="Z40" s="32">
        <f>+IF(X40&lt;&gt;0,+(Y40/X40)*100,0)</f>
        <v>-100</v>
      </c>
      <c r="AA40" s="33">
        <f>+AA34+AA39</f>
        <v>-596674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-155839</v>
      </c>
      <c r="D42" s="43">
        <f>+D25-D40</f>
        <v>0</v>
      </c>
      <c r="E42" s="44">
        <f t="shared" si="6"/>
        <v>-7812142</v>
      </c>
      <c r="F42" s="45">
        <f t="shared" si="6"/>
        <v>13157147</v>
      </c>
      <c r="G42" s="45">
        <f t="shared" si="6"/>
        <v>-29534</v>
      </c>
      <c r="H42" s="45">
        <f t="shared" si="6"/>
        <v>-29534</v>
      </c>
      <c r="I42" s="45">
        <f t="shared" si="6"/>
        <v>-29534</v>
      </c>
      <c r="J42" s="45">
        <f t="shared" si="6"/>
        <v>-88602</v>
      </c>
      <c r="K42" s="45">
        <f t="shared" si="6"/>
        <v>-29534</v>
      </c>
      <c r="L42" s="45">
        <f t="shared" si="6"/>
        <v>-29534</v>
      </c>
      <c r="M42" s="45">
        <f t="shared" si="6"/>
        <v>-1207326</v>
      </c>
      <c r="N42" s="45">
        <f t="shared" si="6"/>
        <v>-1266394</v>
      </c>
      <c r="O42" s="45">
        <f t="shared" si="6"/>
        <v>-29534</v>
      </c>
      <c r="P42" s="45">
        <f t="shared" si="6"/>
        <v>-29534</v>
      </c>
      <c r="Q42" s="45">
        <f t="shared" si="6"/>
        <v>-750498</v>
      </c>
      <c r="R42" s="45">
        <f t="shared" si="6"/>
        <v>-809566</v>
      </c>
      <c r="S42" s="45">
        <f t="shared" si="6"/>
        <v>-459478</v>
      </c>
      <c r="T42" s="45">
        <f t="shared" si="6"/>
        <v>-486413</v>
      </c>
      <c r="U42" s="45">
        <f t="shared" si="6"/>
        <v>-1994011</v>
      </c>
      <c r="V42" s="45">
        <f t="shared" si="6"/>
        <v>-2939902</v>
      </c>
      <c r="W42" s="45">
        <f t="shared" si="6"/>
        <v>-5104464</v>
      </c>
      <c r="X42" s="45">
        <f t="shared" si="6"/>
        <v>13157147</v>
      </c>
      <c r="Y42" s="45">
        <f t="shared" si="6"/>
        <v>-18261611</v>
      </c>
      <c r="Z42" s="46">
        <f>+IF(X42&lt;&gt;0,+(Y42/X42)*100,0)</f>
        <v>-138.79613110653852</v>
      </c>
      <c r="AA42" s="47">
        <f>+AA25-AA40</f>
        <v>13157147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2776772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2776772</v>
      </c>
      <c r="Y45" s="20">
        <v>-2776772</v>
      </c>
      <c r="Z45" s="48">
        <v>-100</v>
      </c>
      <c r="AA45" s="22">
        <v>2776772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2776772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2776772</v>
      </c>
      <c r="Y48" s="53">
        <f t="shared" si="7"/>
        <v>-2776772</v>
      </c>
      <c r="Z48" s="54">
        <f>+IF(X48&lt;&gt;0,+(Y48/X48)*100,0)</f>
        <v>-100</v>
      </c>
      <c r="AA48" s="55">
        <f>SUM(AA45:AA47)</f>
        <v>2776772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6803222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432513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7235735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10042241</v>
      </c>
      <c r="F19" s="20">
        <v>11337350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>
        <v>126683</v>
      </c>
      <c r="T19" s="20">
        <v>1304793</v>
      </c>
      <c r="U19" s="20">
        <v>3926843</v>
      </c>
      <c r="V19" s="20">
        <v>5358319</v>
      </c>
      <c r="W19" s="20">
        <v>5358319</v>
      </c>
      <c r="X19" s="20">
        <v>11337350</v>
      </c>
      <c r="Y19" s="20">
        <v>-5979031</v>
      </c>
      <c r="Z19" s="21">
        <v>-52.737465104279224</v>
      </c>
      <c r="AA19" s="22">
        <v>11337350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10042241</v>
      </c>
      <c r="F24" s="37">
        <f t="shared" si="1"/>
        <v>11337350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126683</v>
      </c>
      <c r="T24" s="37">
        <f t="shared" si="1"/>
        <v>1304793</v>
      </c>
      <c r="U24" s="37">
        <f t="shared" si="1"/>
        <v>3926843</v>
      </c>
      <c r="V24" s="37">
        <f t="shared" si="1"/>
        <v>5358319</v>
      </c>
      <c r="W24" s="37">
        <f t="shared" si="1"/>
        <v>5358319</v>
      </c>
      <c r="X24" s="37">
        <f t="shared" si="1"/>
        <v>11337350</v>
      </c>
      <c r="Y24" s="37">
        <f t="shared" si="1"/>
        <v>-5979031</v>
      </c>
      <c r="Z24" s="38">
        <f>+IF(X24&lt;&gt;0,+(Y24/X24)*100,0)</f>
        <v>-52.737465104279224</v>
      </c>
      <c r="AA24" s="39">
        <f>SUM(AA15:AA23)</f>
        <v>11337350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7235735</v>
      </c>
      <c r="D25" s="29">
        <f>+D12+D24</f>
        <v>0</v>
      </c>
      <c r="E25" s="30">
        <f t="shared" si="2"/>
        <v>10042241</v>
      </c>
      <c r="F25" s="31">
        <f t="shared" si="2"/>
        <v>11337350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126683</v>
      </c>
      <c r="T25" s="31">
        <f t="shared" si="2"/>
        <v>1304793</v>
      </c>
      <c r="U25" s="31">
        <f t="shared" si="2"/>
        <v>3926843</v>
      </c>
      <c r="V25" s="31">
        <f t="shared" si="2"/>
        <v>5358319</v>
      </c>
      <c r="W25" s="31">
        <f t="shared" si="2"/>
        <v>5358319</v>
      </c>
      <c r="X25" s="31">
        <f t="shared" si="2"/>
        <v>11337350</v>
      </c>
      <c r="Y25" s="31">
        <f t="shared" si="2"/>
        <v>-5979031</v>
      </c>
      <c r="Z25" s="32">
        <f>+IF(X25&lt;&gt;0,+(Y25/X25)*100,0)</f>
        <v>-52.737465104279224</v>
      </c>
      <c r="AA25" s="33">
        <f>+AA12+AA24</f>
        <v>11337350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59267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9273094</v>
      </c>
      <c r="F32" s="20">
        <v>9273288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>
        <v>-14400</v>
      </c>
      <c r="T32" s="20">
        <v>1400000</v>
      </c>
      <c r="U32" s="20"/>
      <c r="V32" s="20">
        <v>1385600</v>
      </c>
      <c r="W32" s="20">
        <v>1385600</v>
      </c>
      <c r="X32" s="20">
        <v>9273288</v>
      </c>
      <c r="Y32" s="20">
        <v>-7887688</v>
      </c>
      <c r="Z32" s="21">
        <v>-85.058158443909008</v>
      </c>
      <c r="AA32" s="22">
        <v>9273288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59267</v>
      </c>
      <c r="D34" s="29">
        <f>SUM(D29:D33)</f>
        <v>0</v>
      </c>
      <c r="E34" s="30">
        <f t="shared" si="3"/>
        <v>9273094</v>
      </c>
      <c r="F34" s="31">
        <f t="shared" si="3"/>
        <v>9273288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-14400</v>
      </c>
      <c r="T34" s="31">
        <f t="shared" si="3"/>
        <v>1400000</v>
      </c>
      <c r="U34" s="31">
        <f t="shared" si="3"/>
        <v>0</v>
      </c>
      <c r="V34" s="31">
        <f t="shared" si="3"/>
        <v>1385600</v>
      </c>
      <c r="W34" s="31">
        <f t="shared" si="3"/>
        <v>1385600</v>
      </c>
      <c r="X34" s="31">
        <f t="shared" si="3"/>
        <v>9273288</v>
      </c>
      <c r="Y34" s="31">
        <f t="shared" si="3"/>
        <v>-7887688</v>
      </c>
      <c r="Z34" s="32">
        <f>+IF(X34&lt;&gt;0,+(Y34/X34)*100,0)</f>
        <v>-85.058158443909008</v>
      </c>
      <c r="AA34" s="33">
        <f>SUM(AA29:AA33)</f>
        <v>9273288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59267</v>
      </c>
      <c r="D40" s="29">
        <f>+D34+D39</f>
        <v>0</v>
      </c>
      <c r="E40" s="30">
        <f t="shared" si="5"/>
        <v>9273094</v>
      </c>
      <c r="F40" s="31">
        <f t="shared" si="5"/>
        <v>9273288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-14400</v>
      </c>
      <c r="T40" s="31">
        <f t="shared" si="5"/>
        <v>1400000</v>
      </c>
      <c r="U40" s="31">
        <f t="shared" si="5"/>
        <v>0</v>
      </c>
      <c r="V40" s="31">
        <f t="shared" si="5"/>
        <v>1385600</v>
      </c>
      <c r="W40" s="31">
        <f t="shared" si="5"/>
        <v>1385600</v>
      </c>
      <c r="X40" s="31">
        <f t="shared" si="5"/>
        <v>9273288</v>
      </c>
      <c r="Y40" s="31">
        <f t="shared" si="5"/>
        <v>-7887688</v>
      </c>
      <c r="Z40" s="32">
        <f>+IF(X40&lt;&gt;0,+(Y40/X40)*100,0)</f>
        <v>-85.058158443909008</v>
      </c>
      <c r="AA40" s="33">
        <f>+AA34+AA39</f>
        <v>9273288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7176468</v>
      </c>
      <c r="D42" s="43">
        <f>+D25-D40</f>
        <v>0</v>
      </c>
      <c r="E42" s="44">
        <f t="shared" si="6"/>
        <v>769147</v>
      </c>
      <c r="F42" s="45">
        <f t="shared" si="6"/>
        <v>2064062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141083</v>
      </c>
      <c r="T42" s="45">
        <f t="shared" si="6"/>
        <v>-95207</v>
      </c>
      <c r="U42" s="45">
        <f t="shared" si="6"/>
        <v>3926843</v>
      </c>
      <c r="V42" s="45">
        <f t="shared" si="6"/>
        <v>3972719</v>
      </c>
      <c r="W42" s="45">
        <f t="shared" si="6"/>
        <v>3972719</v>
      </c>
      <c r="X42" s="45">
        <f t="shared" si="6"/>
        <v>2064062</v>
      </c>
      <c r="Y42" s="45">
        <f t="shared" si="6"/>
        <v>1908657</v>
      </c>
      <c r="Z42" s="46">
        <f>+IF(X42&lt;&gt;0,+(Y42/X42)*100,0)</f>
        <v>92.470914148896682</v>
      </c>
      <c r="AA42" s="47">
        <f>+AA25-AA40</f>
        <v>2064062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368C83-EAD4-473D-A40A-CF57E90C77A6}"/>
</file>

<file path=customXml/itemProps2.xml><?xml version="1.0" encoding="utf-8"?>
<ds:datastoreItem xmlns:ds="http://schemas.openxmlformats.org/officeDocument/2006/customXml" ds:itemID="{3E0E1C21-F285-4BEA-B1D1-38A497190958}"/>
</file>

<file path=customXml/itemProps3.xml><?xml version="1.0" encoding="utf-8"?>
<ds:datastoreItem xmlns:ds="http://schemas.openxmlformats.org/officeDocument/2006/customXml" ds:itemID="{3281E805-D5B4-43D1-B22D-8ED00440FB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2022-08-16T09:46:13Z</dcterms:created>
  <dcterms:modified xsi:type="dcterms:W3CDTF">2022-08-16T09:47:16Z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